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23092FC2-FD9B-4827-8DD3-E3FE987A6A92}" xr6:coauthVersionLast="36" xr6:coauthVersionMax="36" xr10:uidLastSave="{00000000-0000-0000-0000-000000000000}"/>
  <bookViews>
    <workbookView xWindow="480" yWindow="15" windowWidth="15120" windowHeight="9285" firstSheet="1" activeTab="1" xr2:uid="{00000000-000D-0000-FFFF-FFFF00000000}"/>
  </bookViews>
  <sheets>
    <sheet name="State-Landing" sheetId="6" r:id="rId1"/>
    <sheet name="7.2" sheetId="13" r:id="rId2"/>
  </sheets>
  <definedNames>
    <definedName name="_xlnm.Print_Area" localSheetId="1">'7.2'!$A$1:$R$78</definedName>
  </definedNames>
  <calcPr calcId="191029"/>
  <webPublishing codePage="1252"/>
</workbook>
</file>

<file path=xl/calcChain.xml><?xml version="1.0" encoding="utf-8"?>
<calcChain xmlns="http://schemas.openxmlformats.org/spreadsheetml/2006/main">
  <c r="R19" i="13" l="1"/>
  <c r="R18" i="13"/>
  <c r="R17" i="13"/>
  <c r="R31" i="13" l="1"/>
  <c r="R30" i="13"/>
  <c r="R29" i="13"/>
  <c r="R64" i="13" l="1"/>
  <c r="R63" i="13"/>
  <c r="R62" i="13"/>
  <c r="R22" i="13"/>
  <c r="R21" i="13"/>
  <c r="R20" i="13"/>
  <c r="R16" i="13"/>
  <c r="R15" i="13"/>
  <c r="R14" i="13"/>
  <c r="R13" i="13"/>
  <c r="R12" i="13"/>
  <c r="R11" i="13"/>
  <c r="R37" i="13"/>
  <c r="R36" i="13"/>
  <c r="R35" i="13"/>
  <c r="R51" i="13"/>
  <c r="R55" i="13"/>
  <c r="R56" i="13"/>
  <c r="R57" i="13"/>
  <c r="R58" i="13"/>
  <c r="R59" i="13"/>
  <c r="R60" i="13"/>
  <c r="R61" i="13"/>
  <c r="R50" i="13"/>
  <c r="R42" i="13"/>
  <c r="R46" i="13"/>
  <c r="R41" i="13"/>
  <c r="R27" i="13"/>
  <c r="R32" i="13"/>
  <c r="R33" i="13"/>
  <c r="R34" i="13"/>
  <c r="R26" i="13"/>
  <c r="Q24" i="13"/>
  <c r="Q25" i="13"/>
  <c r="R23" i="13" l="1"/>
  <c r="P49" i="13"/>
  <c r="O49" i="13"/>
  <c r="N49" i="13"/>
  <c r="M49" i="13"/>
  <c r="K49" i="13"/>
  <c r="J49" i="13"/>
  <c r="I49" i="13"/>
  <c r="H49" i="13"/>
  <c r="G49" i="13"/>
  <c r="F49" i="13"/>
  <c r="E49" i="13"/>
  <c r="D49" i="13"/>
  <c r="P48" i="13"/>
  <c r="O48" i="13"/>
  <c r="N48" i="13"/>
  <c r="M48" i="13"/>
  <c r="K48" i="13"/>
  <c r="J48" i="13"/>
  <c r="I48" i="13"/>
  <c r="H48" i="13"/>
  <c r="G48" i="13"/>
  <c r="F48" i="13"/>
  <c r="E48" i="13"/>
  <c r="D48" i="13"/>
  <c r="P47" i="13"/>
  <c r="O47" i="13"/>
  <c r="N47" i="13"/>
  <c r="M47" i="13"/>
  <c r="K47" i="13"/>
  <c r="J47" i="13"/>
  <c r="I47" i="13"/>
  <c r="H47" i="13"/>
  <c r="G47" i="13"/>
  <c r="F47" i="13"/>
  <c r="E47" i="13"/>
  <c r="D47" i="13"/>
  <c r="P40" i="13"/>
  <c r="O40" i="13"/>
  <c r="N40" i="13"/>
  <c r="M40" i="13"/>
  <c r="K40" i="13"/>
  <c r="J40" i="13"/>
  <c r="I40" i="13"/>
  <c r="H40" i="13"/>
  <c r="G40" i="13"/>
  <c r="F40" i="13"/>
  <c r="E40" i="13"/>
  <c r="D40" i="13"/>
  <c r="P39" i="13"/>
  <c r="O39" i="13"/>
  <c r="N39" i="13"/>
  <c r="M39" i="13"/>
  <c r="K39" i="13"/>
  <c r="J39" i="13"/>
  <c r="I39" i="13"/>
  <c r="H39" i="13"/>
  <c r="G39" i="13"/>
  <c r="F39" i="13"/>
  <c r="E39" i="13"/>
  <c r="D39" i="13"/>
  <c r="P38" i="13"/>
  <c r="O38" i="13"/>
  <c r="N38" i="13"/>
  <c r="M38" i="13"/>
  <c r="K38" i="13"/>
  <c r="J38" i="13"/>
  <c r="I38" i="13"/>
  <c r="H38" i="13"/>
  <c r="G38" i="13"/>
  <c r="F38" i="13"/>
  <c r="E38" i="13"/>
  <c r="D38" i="13"/>
  <c r="L39" i="13"/>
  <c r="P25" i="13"/>
  <c r="O25" i="13"/>
  <c r="N25" i="13"/>
  <c r="M25" i="13"/>
  <c r="K25" i="13"/>
  <c r="J25" i="13"/>
  <c r="I25" i="13"/>
  <c r="H25" i="13"/>
  <c r="G25" i="13"/>
  <c r="F25" i="13"/>
  <c r="E25" i="13"/>
  <c r="D25" i="13"/>
  <c r="P24" i="13"/>
  <c r="O24" i="13"/>
  <c r="N24" i="13"/>
  <c r="M24" i="13"/>
  <c r="K24" i="13"/>
  <c r="J24" i="13"/>
  <c r="I24" i="13"/>
  <c r="H24" i="13"/>
  <c r="G24" i="13"/>
  <c r="F24" i="13"/>
  <c r="E24" i="13"/>
  <c r="D24" i="13"/>
  <c r="P23" i="13"/>
  <c r="O23" i="13"/>
  <c r="N23" i="13"/>
  <c r="M23" i="13"/>
  <c r="K23" i="13"/>
  <c r="J23" i="13"/>
  <c r="I23" i="13"/>
  <c r="H23" i="13"/>
  <c r="G23" i="13"/>
  <c r="F23" i="13"/>
  <c r="E23" i="13"/>
  <c r="D23" i="13"/>
  <c r="R44" i="13" l="1"/>
  <c r="R54" i="13"/>
  <c r="R28" i="13"/>
  <c r="L25" i="13"/>
  <c r="F65" i="13"/>
  <c r="J65" i="13"/>
  <c r="G66" i="13"/>
  <c r="K66" i="13"/>
  <c r="D67" i="13"/>
  <c r="H67" i="13"/>
  <c r="M67" i="13"/>
  <c r="M65" i="13"/>
  <c r="Q48" i="13"/>
  <c r="L24" i="13"/>
  <c r="G65" i="13"/>
  <c r="K65" i="13"/>
  <c r="D66" i="13"/>
  <c r="H66" i="13"/>
  <c r="E67" i="13"/>
  <c r="I67" i="13"/>
  <c r="Q23" i="13"/>
  <c r="Q49" i="13"/>
  <c r="O65" i="13"/>
  <c r="P66" i="13"/>
  <c r="Q47" i="13"/>
  <c r="N65" i="13"/>
  <c r="O66" i="13"/>
  <c r="P67" i="13"/>
  <c r="Q39" i="13"/>
  <c r="Q38" i="13"/>
  <c r="N66" i="13"/>
  <c r="O67" i="13"/>
  <c r="Q40" i="13"/>
  <c r="M66" i="13"/>
  <c r="N67" i="13"/>
  <c r="P65" i="13"/>
  <c r="L48" i="13"/>
  <c r="R53" i="13" s="1"/>
  <c r="L49" i="13"/>
  <c r="E65" i="13"/>
  <c r="I65" i="13"/>
  <c r="F66" i="13"/>
  <c r="J66" i="13"/>
  <c r="G67" i="13"/>
  <c r="K67" i="13"/>
  <c r="D65" i="13"/>
  <c r="H65" i="13"/>
  <c r="L23" i="13"/>
  <c r="E66" i="13"/>
  <c r="I66" i="13"/>
  <c r="F67" i="13"/>
  <c r="J67" i="13"/>
  <c r="L40" i="13"/>
  <c r="R45" i="13" s="1"/>
  <c r="L47" i="13"/>
  <c r="L38" i="13"/>
  <c r="R38" i="13" l="1"/>
  <c r="R39" i="13"/>
  <c r="R47" i="13"/>
  <c r="R52" i="13"/>
  <c r="R43" i="13"/>
  <c r="R40" i="13"/>
  <c r="R48" i="13"/>
  <c r="R49" i="13"/>
  <c r="Q65" i="13"/>
  <c r="Q67" i="13"/>
  <c r="L66" i="13"/>
  <c r="Q66" i="13"/>
  <c r="L67" i="13"/>
  <c r="R25" i="13"/>
  <c r="R24" i="13"/>
  <c r="L65" i="13"/>
  <c r="R65" i="13" l="1"/>
  <c r="R67" i="13"/>
  <c r="R66" i="13"/>
</calcChain>
</file>

<file path=xl/sharedStrings.xml><?xml version="1.0" encoding="utf-8"?>
<sst xmlns="http://schemas.openxmlformats.org/spreadsheetml/2006/main" count="456" uniqueCount="250">
  <si>
    <t>5 Siakap</t>
  </si>
  <si>
    <t>19 Jenahak</t>
  </si>
  <si>
    <t>22 Kerapu</t>
  </si>
  <si>
    <t>28 Merah</t>
  </si>
  <si>
    <t>55 Senangin</t>
  </si>
  <si>
    <t>91 Udang Karang</t>
  </si>
  <si>
    <t>92 Udang Lobok</t>
  </si>
  <si>
    <t>93 Udang Harimau</t>
  </si>
  <si>
    <t>94 Udang Putih Besar/Kertas</t>
  </si>
  <si>
    <t>95 Udang Putih Sedang</t>
  </si>
  <si>
    <t>97 Udang Kaki Merah/Sua Lor (K)</t>
  </si>
  <si>
    <t>97.5 Udang Kaki Merah/Sua Lor (S)</t>
  </si>
  <si>
    <t>108 Udang Ekor Biru</t>
  </si>
  <si>
    <t>109 Udang Susu</t>
  </si>
  <si>
    <t>4 Terubuk</t>
  </si>
  <si>
    <t>4.5 Terubuk T.Macrura</t>
  </si>
  <si>
    <t>44 Bawal Hitam</t>
  </si>
  <si>
    <t>45 Bawal Putih</t>
  </si>
  <si>
    <t>45.5 Bawal Bujang</t>
  </si>
  <si>
    <t>46 Bawal Tambak</t>
  </si>
  <si>
    <t>54 Kurau/Senohong</t>
  </si>
  <si>
    <t>80 Tenggiri</t>
  </si>
  <si>
    <t>97.6 Udang Kaki Merah/Sua Lor (B)</t>
  </si>
  <si>
    <t>110.5 Udang Galah</t>
  </si>
  <si>
    <t>12 Delah</t>
  </si>
  <si>
    <t>16 Gerut-Gerut</t>
  </si>
  <si>
    <t>20 Kaci</t>
  </si>
  <si>
    <t>24 Kerisi Bali</t>
  </si>
  <si>
    <t>28.5 Landok</t>
  </si>
  <si>
    <t>34 Pinang-Pinang</t>
  </si>
  <si>
    <t>37 Semilang</t>
  </si>
  <si>
    <t>39 Tanda</t>
  </si>
  <si>
    <t>41 Aji-Aji</t>
  </si>
  <si>
    <t>52 Demudok/Rambai</t>
  </si>
  <si>
    <t>96 U.Putih Kecil/Kertas</t>
  </si>
  <si>
    <t>99 Udang Kulit Keras</t>
  </si>
  <si>
    <t>100 Udang Kuning</t>
  </si>
  <si>
    <t>101 Udang Cendana/Rotan</t>
  </si>
  <si>
    <t>103 Udang Pasir Kepala Besar</t>
  </si>
  <si>
    <t>104 Udang Pasir Sedang</t>
  </si>
  <si>
    <t>106 Udang Minyak</t>
  </si>
  <si>
    <t>110.6 Udang Lipan</t>
  </si>
  <si>
    <t>88 Ketam Laut</t>
  </si>
  <si>
    <t>89 Ketam Renjong</t>
  </si>
  <si>
    <t>90 Ketam Batu</t>
  </si>
  <si>
    <t>115 Kepah</t>
  </si>
  <si>
    <t>118 Sotong Biasa/Cumit-cumit</t>
  </si>
  <si>
    <t>57 Kerepoh</t>
  </si>
  <si>
    <t>73 Parang-Parang</t>
  </si>
  <si>
    <t>87 Ikan/Campur</t>
  </si>
  <si>
    <t>1 kebasi/selangat</t>
  </si>
  <si>
    <t>2 puput</t>
  </si>
  <si>
    <t>3 Beliak Mata</t>
  </si>
  <si>
    <t>6 Lidah</t>
  </si>
  <si>
    <t>7 Sebelah</t>
  </si>
  <si>
    <t>8 Bayan</t>
  </si>
  <si>
    <t>9 Biji Nangka</t>
  </si>
  <si>
    <t>10 Baji-Baji</t>
  </si>
  <si>
    <t>11 Daun Baharu</t>
  </si>
  <si>
    <t>13 Dengkis/Debam</t>
  </si>
  <si>
    <t>14 Duri/Pulutan/Utek</t>
  </si>
  <si>
    <t>15 Gelama/Tengkerong</t>
  </si>
  <si>
    <t>17 Jahan/Goh</t>
  </si>
  <si>
    <t>17.5 Pedukang</t>
  </si>
  <si>
    <t>18 Jebong</t>
  </si>
  <si>
    <t>21 Kapas Laut</t>
  </si>
  <si>
    <t>23 Kerisi</t>
  </si>
  <si>
    <t>25 KiKek</t>
  </si>
  <si>
    <t>26 Lumi-Lumi</t>
  </si>
  <si>
    <t>27 Malong</t>
  </si>
  <si>
    <t>29 Mengkerong/Ubi/Conor</t>
  </si>
  <si>
    <t>30 Putong Damar/Bulus-bulus</t>
  </si>
  <si>
    <t>31 Pasir-pasir/Timun-timun</t>
  </si>
  <si>
    <t>32 Puyu Laut</t>
  </si>
  <si>
    <t>33 Pelanduk</t>
  </si>
  <si>
    <t>35 Remong/Kunyit-kunyit</t>
  </si>
  <si>
    <t>36 Selampai/Tembereh</t>
  </si>
  <si>
    <t>38 Shrumbu/Lemah</t>
  </si>
  <si>
    <t>38.5 Senolong/Kapas</t>
  </si>
  <si>
    <t>40 Temenggong/Lara Bara</t>
  </si>
  <si>
    <t>42 Alu-alu/Kacang-kacang</t>
  </si>
  <si>
    <t>43 Aruan Tasek</t>
  </si>
  <si>
    <t>49 Cermin/Sagai/Cupak</t>
  </si>
  <si>
    <t>50 Chaping</t>
  </si>
  <si>
    <t>53 Gerong-Gerong</t>
  </si>
  <si>
    <t>56 Senangin Buis</t>
  </si>
  <si>
    <t>59 Loban</t>
  </si>
  <si>
    <t>65 Ketang</t>
  </si>
  <si>
    <t>67 Todak/Banang</t>
  </si>
  <si>
    <t>74 Bulan-Bulan</t>
  </si>
  <si>
    <t>83 Timah/Layor/Sela'yor</t>
  </si>
  <si>
    <t>84 Yu</t>
  </si>
  <si>
    <t>85 Pari</t>
  </si>
  <si>
    <t>125 Ikan Tiram</t>
  </si>
  <si>
    <t>128 Bulu</t>
  </si>
  <si>
    <t>98 Udang Merah Ros</t>
  </si>
  <si>
    <t>102 Udang Merah</t>
  </si>
  <si>
    <t>105 Udang Pasir Kecil</t>
  </si>
  <si>
    <t>107 Udang Minyak Jalur</t>
  </si>
  <si>
    <t>110 Udang Baring</t>
  </si>
  <si>
    <t>116 Lala</t>
  </si>
  <si>
    <t>111 Tiram</t>
  </si>
  <si>
    <t>112 Kupang/Siput Sudu</t>
  </si>
  <si>
    <t>113 Siput Cangkul</t>
  </si>
  <si>
    <t>114 Siput Retak Seribu</t>
  </si>
  <si>
    <t>117 Lain-Lain Siput</t>
  </si>
  <si>
    <t>119 Sotong Katak</t>
  </si>
  <si>
    <t>120 Sotong Kereta</t>
  </si>
  <si>
    <t>122 Ubur-Ubur</t>
  </si>
  <si>
    <t>122.1 Ubur-Ubur Putih</t>
  </si>
  <si>
    <t>122.2 Ubur_ubur Merah</t>
  </si>
  <si>
    <t>77.1 Yellow Fin Tuna</t>
  </si>
  <si>
    <t>77.2 Big Eye Tuna</t>
  </si>
  <si>
    <t>77.3 Albacore tuna</t>
  </si>
  <si>
    <t>77.4 Oceanic Sword Fish</t>
  </si>
  <si>
    <t>77.5 Lain Spesis Tuna Oceanik</t>
  </si>
  <si>
    <t>77.6 Oceanic Marlin</t>
  </si>
  <si>
    <t>77.7 Oceanik Sailfish</t>
  </si>
  <si>
    <t>77.8 Oceanik Baracudda</t>
  </si>
  <si>
    <t>77.9 Oceanik Shark</t>
  </si>
  <si>
    <t>14.5 Lundu</t>
  </si>
  <si>
    <t>47 Bawal Selatan</t>
  </si>
  <si>
    <t>48 Belanak/Kedera</t>
  </si>
  <si>
    <t>49.5 Geronggong</t>
  </si>
  <si>
    <t>51 Cincaru</t>
  </si>
  <si>
    <t>58 Lolong</t>
  </si>
  <si>
    <t>60 Selar</t>
  </si>
  <si>
    <t>61 Pelata</t>
  </si>
  <si>
    <t>62 Selar Kuning</t>
  </si>
  <si>
    <t>63 Pisang-pisang</t>
  </si>
  <si>
    <t>64 Selayang/Cerut</t>
  </si>
  <si>
    <t>66 Talang</t>
  </si>
  <si>
    <t>68 Tamban Sisek</t>
  </si>
  <si>
    <t>69 Tamban Buloh/Tamban Bulat</t>
  </si>
  <si>
    <t>70 Tamban/Cincang Rebong</t>
  </si>
  <si>
    <t>71 Tamban Beluru</t>
  </si>
  <si>
    <t>72 Bilis/Bunga Air</t>
  </si>
  <si>
    <t>75 Kayu/Tongkol/Aya Hitam</t>
  </si>
  <si>
    <t>76 Kayu/Tongkol/Aya Kurik</t>
  </si>
  <si>
    <t>77 Kayu/Tongkol/Aya Selasih</t>
  </si>
  <si>
    <t>77.01 Tongkol/Aya Jalur/Skipjack</t>
  </si>
  <si>
    <t>78 Layaran</t>
  </si>
  <si>
    <t>79 Mersuji</t>
  </si>
  <si>
    <t>81 Kembong</t>
  </si>
  <si>
    <t>82 Pelaling/Temenong</t>
  </si>
  <si>
    <t>121 Trepang</t>
  </si>
  <si>
    <t>126 Ikan Buntal</t>
  </si>
  <si>
    <t>127 Ikan Barat-Barat</t>
  </si>
  <si>
    <t>129 Empirit</t>
  </si>
  <si>
    <t>130 Jamah</t>
  </si>
  <si>
    <t>131 Perencong</t>
  </si>
  <si>
    <t>132 Panjang</t>
  </si>
  <si>
    <t>133 Pelayak</t>
  </si>
  <si>
    <t>134 Impirang</t>
  </si>
  <si>
    <t>135 Bulu Ayam</t>
  </si>
  <si>
    <t>136 Kilat</t>
  </si>
  <si>
    <t>86 Ikan Baja</t>
  </si>
  <si>
    <t>A</t>
  </si>
  <si>
    <t>B</t>
  </si>
  <si>
    <t>C</t>
  </si>
  <si>
    <t>A1</t>
  </si>
  <si>
    <t>A2</t>
  </si>
  <si>
    <t>UDANG</t>
  </si>
  <si>
    <t>KETAM</t>
  </si>
  <si>
    <t>SOTONG</t>
  </si>
  <si>
    <t>2013</t>
  </si>
  <si>
    <t>A3</t>
  </si>
  <si>
    <t>B1</t>
  </si>
  <si>
    <t>B2</t>
  </si>
  <si>
    <t>B3</t>
  </si>
  <si>
    <t>B4</t>
  </si>
  <si>
    <t>IKAN</t>
  </si>
  <si>
    <t>KERANGAN</t>
  </si>
  <si>
    <t>IKAN CAMPUR</t>
  </si>
  <si>
    <t>IKAN BAJA</t>
  </si>
  <si>
    <t>PELBAGAI</t>
  </si>
  <si>
    <t>TM</t>
  </si>
  <si>
    <t>Daratan</t>
  </si>
  <si>
    <t>PERLIS</t>
  </si>
  <si>
    <t>KEDAH</t>
  </si>
  <si>
    <t>PULAU PINANG</t>
  </si>
  <si>
    <t>PERAK</t>
  </si>
  <si>
    <t>SELANGOR</t>
  </si>
  <si>
    <t>NEGERI SEMBILAN</t>
  </si>
  <si>
    <t>MELAKA</t>
  </si>
  <si>
    <t>JOHOR BARAT</t>
  </si>
  <si>
    <t>KELANTAN</t>
  </si>
  <si>
    <t>TERENGGANU</t>
  </si>
  <si>
    <t>PAHANG</t>
  </si>
  <si>
    <t>JOHOR TIMUR</t>
  </si>
  <si>
    <t>SARAWAK</t>
  </si>
  <si>
    <t>SABAH</t>
  </si>
  <si>
    <t>LABUAN</t>
  </si>
  <si>
    <t>Total</t>
  </si>
  <si>
    <t>17,5</t>
  </si>
  <si>
    <t>110,6</t>
  </si>
  <si>
    <t>By Kategori Spesis</t>
  </si>
  <si>
    <r>
      <rPr>
        <sz val="10"/>
        <color theme="1"/>
        <rFont val="Tahoma"/>
        <family val="2"/>
      </rPr>
      <t xml:space="preserve"> - </t>
    </r>
    <r>
      <rPr>
        <sz val="10"/>
        <color theme="1"/>
        <rFont val="Tahoma"/>
        <family val="2"/>
      </rPr>
      <t>1</t>
    </r>
    <r>
      <rPr>
        <sz val="10"/>
        <color theme="1"/>
        <rFont val="Tahoma"/>
        <family val="2"/>
      </rPr>
      <t xml:space="preserve"> - </t>
    </r>
  </si>
  <si>
    <t>GRED</t>
  </si>
  <si>
    <t>A4</t>
  </si>
  <si>
    <t>A5</t>
  </si>
  <si>
    <t>A6</t>
  </si>
  <si>
    <t>A7</t>
  </si>
  <si>
    <t>A8</t>
  </si>
  <si>
    <t>B5</t>
  </si>
  <si>
    <t>C2</t>
  </si>
  <si>
    <t>C1</t>
  </si>
  <si>
    <t>N.B.RM</t>
  </si>
  <si>
    <t>N.R.RM</t>
  </si>
  <si>
    <t>JUMLAH</t>
  </si>
  <si>
    <r>
      <rPr>
        <b/>
        <sz val="6"/>
        <rFont val="Arial"/>
        <family val="2"/>
      </rPr>
      <t>NOTA</t>
    </r>
    <r>
      <rPr>
        <sz val="6"/>
        <rFont val="Arial"/>
        <family val="2"/>
      </rPr>
      <t>/</t>
    </r>
    <r>
      <rPr>
        <i/>
        <sz val="6"/>
        <color rgb="FF0033CC"/>
        <rFont val="Arial"/>
        <family val="2"/>
      </rPr>
      <t>NOTE</t>
    </r>
  </si>
  <si>
    <t xml:space="preserve">UDANG </t>
  </si>
  <si>
    <t xml:space="preserve">SOTONG  </t>
  </si>
  <si>
    <t>JUMLAH BESAR</t>
  </si>
  <si>
    <t>MALAYSIA</t>
  </si>
  <si>
    <r>
      <t xml:space="preserve">Pukat Tunda
</t>
    </r>
    <r>
      <rPr>
        <i/>
        <sz val="9"/>
        <color rgb="FF0033CC"/>
        <rFont val="Arial"/>
        <family val="2"/>
      </rPr>
      <t>Trawl Nets</t>
    </r>
  </si>
  <si>
    <r>
      <t>Pukat Jerut Ikan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Fish Purse Seines</t>
    </r>
  </si>
  <si>
    <r>
      <t>Pukat Jerut Bilis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Anchovy Purse Seines</t>
    </r>
  </si>
  <si>
    <r>
      <t>Pukat Tarik Lain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Other Seines</t>
    </r>
  </si>
  <si>
    <r>
      <t>Pukat Hanyut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Drift/Gill Nets</t>
    </r>
  </si>
  <si>
    <r>
      <t>Pukat Tangguk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Lift Nets</t>
    </r>
  </si>
  <si>
    <r>
      <t>Belat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Stationary Traps</t>
    </r>
  </si>
  <si>
    <r>
      <t>Bubu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Portable Traps</t>
    </r>
  </si>
  <si>
    <r>
      <t>Pancing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Hook &amp; Lines</t>
    </r>
  </si>
  <si>
    <r>
      <t xml:space="preserve">Pukat Bakul 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Bag Nets</t>
    </r>
  </si>
  <si>
    <r>
      <t>Pukat Rentang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Barrier Nets</t>
    </r>
  </si>
  <si>
    <r>
      <t>Pukat Surung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Push/Scoop Nets</t>
    </r>
  </si>
  <si>
    <r>
      <t>Memungut Siput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 xml:space="preserve">Shellfish Collection </t>
    </r>
  </si>
  <si>
    <r>
      <t>Rampaian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Miscellaneous</t>
    </r>
  </si>
  <si>
    <r>
      <t>Jumlah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Total</t>
    </r>
  </si>
  <si>
    <t>Gred A2   -  U.Lobok,  U.Pasir Kepala Besar, U.Kaki Merah/Sua Lor(B),U.Putih Sedang.</t>
  </si>
  <si>
    <r>
      <t>N.B.RM  - Nilai Borong Dalam Ringgit Malaysia/</t>
    </r>
    <r>
      <rPr>
        <i/>
        <sz val="6"/>
        <color rgb="FF0033CC"/>
        <rFont val="Arial"/>
        <family val="2"/>
      </rPr>
      <t>Wholesale Value In Ringgit Malaysia</t>
    </r>
  </si>
  <si>
    <r>
      <t>N.R.RM  - Nilai Runcit Dalam Ringgit Malaysia/</t>
    </r>
    <r>
      <rPr>
        <i/>
        <sz val="6"/>
        <color rgb="FF0033CC"/>
        <rFont val="Arial"/>
        <family val="2"/>
      </rPr>
      <t>Retail Value In Ringgit Malaysia</t>
    </r>
  </si>
  <si>
    <t xml:space="preserve">Gred A1    -  U.Karang, U.Harimau, U.Galah, U.Putih Besar/Kertas, dan U.Ekor Biru </t>
  </si>
  <si>
    <r>
      <rPr>
        <b/>
        <sz val="6"/>
        <color theme="1"/>
        <rFont val="Arial"/>
        <family val="2"/>
      </rPr>
      <t>Gred B    -   U.Merah Ros, U.Kaki Merah/Sua Lor(S)</t>
    </r>
    <r>
      <rPr>
        <b/>
        <sz val="6"/>
        <color rgb="FF0033CC"/>
        <rFont val="Arial"/>
        <family val="2"/>
      </rPr>
      <t xml:space="preserve"> </t>
    </r>
    <r>
      <rPr>
        <sz val="6"/>
        <color rgb="FF0033CC"/>
        <rFont val="Arial"/>
        <family val="2"/>
      </rPr>
      <t>[Ginja Shrimp, Indian Banana Prawn]</t>
    </r>
  </si>
  <si>
    <r>
      <t xml:space="preserve">Gred C    -   Udang-udang  lain </t>
    </r>
    <r>
      <rPr>
        <sz val="6"/>
        <color rgb="FF0033CC"/>
        <rFont val="Arial"/>
        <family val="2"/>
      </rPr>
      <t>[Other Species]</t>
    </r>
  </si>
  <si>
    <r>
      <t>Gred A    -   S.Biasa/Cumit-cumit, S.Katak</t>
    </r>
    <r>
      <rPr>
        <b/>
        <sz val="6"/>
        <color rgb="FF0033CC"/>
        <rFont val="Arial"/>
        <family val="2"/>
      </rPr>
      <t xml:space="preserve"> </t>
    </r>
    <r>
      <rPr>
        <sz val="6"/>
        <color rgb="FF0033CC"/>
        <rFont val="Arial"/>
        <family val="2"/>
      </rPr>
      <t>[Common Squids, Cuttlefish]</t>
    </r>
  </si>
  <si>
    <r>
      <t xml:space="preserve">Gred B    -   S.Kereta </t>
    </r>
    <r>
      <rPr>
        <sz val="6"/>
        <color rgb="FF0033CC"/>
        <rFont val="Arial"/>
        <family val="2"/>
      </rPr>
      <t>[Octopus]</t>
    </r>
  </si>
  <si>
    <r>
      <t xml:space="preserve">Jadual </t>
    </r>
    <r>
      <rPr>
        <i/>
        <sz val="10"/>
        <color rgb="FF0033CC"/>
        <rFont val="Arial"/>
        <family val="2"/>
      </rPr>
      <t>(Table</t>
    </r>
    <r>
      <rPr>
        <sz val="10"/>
        <color rgb="FF0033CC"/>
        <rFont val="Arial"/>
        <family val="2"/>
      </rPr>
      <t>)</t>
    </r>
    <r>
      <rPr>
        <b/>
        <sz val="10"/>
        <rFont val="Arial"/>
        <family val="2"/>
      </rPr>
      <t xml:space="preserve"> 7.2</t>
    </r>
  </si>
  <si>
    <t>Gred A1   -   Bawal Tambak, Bawal Putih, Kurau/Senohong, Jenahak besar, Merah Besar dan Kerapu</t>
  </si>
  <si>
    <t xml:space="preserve">                     [Chinese Pomfret, Silver Pomfret, Threadfin, Big Mangrove Snapper, Big Red Snapper and Grouper]</t>
  </si>
  <si>
    <r>
      <t xml:space="preserve">                      </t>
    </r>
    <r>
      <rPr>
        <sz val="6"/>
        <color rgb="FF0033CC"/>
        <rFont val="Arial"/>
        <family val="2"/>
      </rPr>
      <t>[Spiny Lobster, Giant Tiger Prawn, Giant River Prawn, Big White Prawn, and Greasy Back Prawn]</t>
    </r>
  </si>
  <si>
    <r>
      <t xml:space="preserve">                      </t>
    </r>
    <r>
      <rPr>
        <sz val="6"/>
        <color rgb="FF0033CC"/>
        <rFont val="Arial"/>
        <family val="2"/>
      </rPr>
      <t>[Slipper Lobster, Sand Prawn, Indian Banana Prawn, White Banana Prawn]</t>
    </r>
  </si>
  <si>
    <r>
      <t xml:space="preserve">                     </t>
    </r>
    <r>
      <rPr>
        <sz val="6"/>
        <color rgb="FF0033CC"/>
        <rFont val="Arial"/>
        <family val="2"/>
      </rPr>
      <t>[Small Pomfret, Toli Shad, Trevally, Afican pompano, Grunter, Emperor, Russel's Snapper, Emperors, Silver Pomfret, Small Mangrove Snapper, Small Red Snapper and Longtail shad]</t>
    </r>
  </si>
  <si>
    <r>
      <t>Gred C    -   Ikan-Ikan lain dan Oceanik</t>
    </r>
    <r>
      <rPr>
        <b/>
        <sz val="6"/>
        <color rgb="FF0033CC"/>
        <rFont val="Arial"/>
        <family val="2"/>
      </rPr>
      <t xml:space="preserve"> </t>
    </r>
    <r>
      <rPr>
        <sz val="6"/>
        <color rgb="FF0033CC"/>
        <rFont val="Arial"/>
        <family val="2"/>
      </rPr>
      <t xml:space="preserve">[Other Species and Oceanic] </t>
    </r>
  </si>
  <si>
    <t xml:space="preserve">                            [Mangrove Snapper, Black Pomfret, Spanish Mackerel, Threadfin, Red Snapper, Grouper and Giant Sea Perch]</t>
  </si>
  <si>
    <t>Gred A2  -   Jenahak, Bawal Hitam, Tenggiri, Senangin, Merah, Kerapu (S)(K) dan Siakap</t>
  </si>
  <si>
    <r>
      <t>Gred B    -   Bawal Selatan, Terubuk, Demuduk, Rambai, Gerut-gerut (B)(S), Landok, Tanda, Pelanduk, Bawal Bujang, Jenahak Kecil, Merah Kecil dan</t>
    </r>
    <r>
      <rPr>
        <b/>
        <sz val="6"/>
        <color rgb="FFFF0000"/>
        <rFont val="Arial"/>
        <family val="2"/>
      </rPr>
      <t xml:space="preserve"> </t>
    </r>
    <r>
      <rPr>
        <b/>
        <sz val="6"/>
        <rFont val="Arial"/>
        <family val="2"/>
      </rPr>
      <t>Terubuk T.Macrura</t>
    </r>
    <r>
      <rPr>
        <sz val="6"/>
        <rFont val="Arial"/>
        <family val="2"/>
      </rPr>
      <t/>
    </r>
  </si>
  <si>
    <t>NILAI PENDARATAN IKAN LAUT MENGIKUT KUMPULAN PERALATAN MENANGKAP IKAN DAN GRED IKAN, 2021</t>
  </si>
  <si>
    <t>VALUE OF MARINE FISH LANDINGS BY GEAR GROUP AND GRADE OF FISH,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</si>
</sst>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 d\,\ yyyy"/>
    <numFmt numFmtId="165" formatCode="#,##0.0"/>
  </numFmts>
  <fonts count="30" x14ac:knownFonts="1"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u/>
      <sz val="8"/>
      <color theme="1"/>
      <name val="Tahoma"/>
      <family val="2"/>
    </font>
    <font>
      <sz val="6"/>
      <name val="Arial"/>
      <family val="2"/>
    </font>
    <font>
      <b/>
      <sz val="6"/>
      <name val="Arial"/>
      <family val="2"/>
    </font>
    <font>
      <i/>
      <sz val="6"/>
      <color rgb="FF0033CC"/>
      <name val="Arial"/>
      <family val="2"/>
    </font>
    <font>
      <b/>
      <sz val="6"/>
      <color rgb="FFFF0000"/>
      <name val="Arial"/>
      <family val="2"/>
    </font>
    <font>
      <b/>
      <sz val="10"/>
      <name val="Arial"/>
      <family val="2"/>
    </font>
    <font>
      <i/>
      <sz val="10"/>
      <color rgb="FF0033CC"/>
      <name val="Arial"/>
      <family val="2"/>
    </font>
    <font>
      <sz val="10"/>
      <color rgb="FF0033CC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rgb="FF0033CC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6"/>
      <color theme="1"/>
      <name val="Tahoma"/>
      <family val="2"/>
    </font>
    <font>
      <b/>
      <sz val="6"/>
      <color theme="1"/>
      <name val="Calibri"/>
      <family val="2"/>
      <scheme val="minor"/>
    </font>
    <font>
      <sz val="6"/>
      <color theme="1"/>
      <name val="Tahoma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6"/>
      <color theme="1"/>
      <name val="Arial"/>
      <family val="2"/>
    </font>
    <font>
      <b/>
      <sz val="6"/>
      <color theme="1"/>
      <name val="Arial"/>
      <family val="2"/>
    </font>
    <font>
      <sz val="6"/>
      <color rgb="FF0033CC"/>
      <name val="Arial"/>
      <family val="2"/>
    </font>
    <font>
      <b/>
      <sz val="6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FD2E2"/>
      </patternFill>
    </fill>
    <fill>
      <patternFill patternType="solid">
        <fgColor rgb="FFDFDFD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 style="medium">
        <color rgb="FFCFCFCF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A2C4E0"/>
      </left>
      <right style="medium">
        <color rgb="FFA2C4E0"/>
      </right>
      <top style="medium">
        <color rgb="FFA2C4E0"/>
      </top>
      <bottom style="medium">
        <color rgb="FFA2C4E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3" fillId="0" borderId="12" xfId="0" applyFont="1" applyBorder="1" applyAlignment="1">
      <alignment horizontal="center" vertical="top"/>
    </xf>
    <xf numFmtId="0" fontId="4" fillId="5" borderId="13" xfId="0" applyFont="1" applyFill="1" applyBorder="1" applyAlignment="1">
      <alignment vertical="top"/>
    </xf>
    <xf numFmtId="0" fontId="3" fillId="6" borderId="13" xfId="0" applyFont="1" applyFill="1" applyBorder="1" applyAlignment="1">
      <alignment vertical="top"/>
    </xf>
    <xf numFmtId="4" fontId="4" fillId="0" borderId="14" xfId="0" applyNumberFormat="1" applyFont="1" applyBorder="1" applyAlignment="1">
      <alignment horizontal="right" vertical="top"/>
    </xf>
    <xf numFmtId="4" fontId="3" fillId="6" borderId="15" xfId="0" applyNumberFormat="1" applyFont="1" applyFill="1" applyBorder="1" applyAlignment="1">
      <alignment horizontal="right" vertical="top"/>
    </xf>
    <xf numFmtId="0" fontId="0" fillId="0" borderId="14" xfId="0" applyBorder="1"/>
    <xf numFmtId="0" fontId="0" fillId="0" borderId="0" xfId="0"/>
    <xf numFmtId="0" fontId="5" fillId="0" borderId="0" xfId="0" applyFont="1" applyBorder="1" applyAlignment="1">
      <alignment vertical="center" indent="2"/>
    </xf>
    <xf numFmtId="0" fontId="0" fillId="6" borderId="15" xfId="0" applyFill="1" applyBorder="1"/>
    <xf numFmtId="0" fontId="0" fillId="3" borderId="0" xfId="0" applyFill="1" applyAlignment="1">
      <alignment horizontal="center"/>
    </xf>
    <xf numFmtId="0" fontId="0" fillId="0" borderId="0" xfId="0" applyFill="1" applyBorder="1"/>
    <xf numFmtId="0" fontId="6" fillId="0" borderId="0" xfId="0" applyFont="1" applyFill="1" applyBorder="1"/>
    <xf numFmtId="0" fontId="6" fillId="0" borderId="0" xfId="0" applyFont="1"/>
    <xf numFmtId="0" fontId="7" fillId="0" borderId="0" xfId="0" applyFont="1" applyFill="1" applyBorder="1"/>
    <xf numFmtId="0" fontId="7" fillId="0" borderId="8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3" fontId="17" fillId="0" borderId="0" xfId="0" applyNumberFormat="1" applyFont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3" fontId="20" fillId="0" borderId="4" xfId="0" applyNumberFormat="1" applyFont="1" applyBorder="1"/>
    <xf numFmtId="3" fontId="19" fillId="0" borderId="16" xfId="0" applyNumberFormat="1" applyFont="1" applyFill="1" applyBorder="1"/>
    <xf numFmtId="3" fontId="20" fillId="2" borderId="6" xfId="0" applyNumberFormat="1" applyFont="1" applyFill="1" applyBorder="1"/>
    <xf numFmtId="3" fontId="19" fillId="2" borderId="8" xfId="0" applyNumberFormat="1" applyFont="1" applyFill="1" applyBorder="1"/>
    <xf numFmtId="3" fontId="20" fillId="0" borderId="6" xfId="0" applyNumberFormat="1" applyFont="1" applyBorder="1"/>
    <xf numFmtId="3" fontId="19" fillId="0" borderId="8" xfId="0" applyNumberFormat="1" applyFont="1" applyFill="1" applyBorder="1"/>
    <xf numFmtId="0" fontId="19" fillId="4" borderId="7" xfId="0" applyFont="1" applyFill="1" applyBorder="1" applyAlignment="1">
      <alignment horizontal="center" vertical="center"/>
    </xf>
    <xf numFmtId="3" fontId="19" fillId="4" borderId="8" xfId="0" applyNumberFormat="1" applyFont="1" applyFill="1" applyBorder="1"/>
    <xf numFmtId="0" fontId="19" fillId="4" borderId="4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3" fontId="19" fillId="4" borderId="6" xfId="0" applyNumberFormat="1" applyFont="1" applyFill="1" applyBorder="1"/>
    <xf numFmtId="3" fontId="19" fillId="4" borderId="5" xfId="0" applyNumberFormat="1" applyFont="1" applyFill="1" applyBorder="1"/>
    <xf numFmtId="3" fontId="19" fillId="4" borderId="10" xfId="0" applyNumberFormat="1" applyFont="1" applyFill="1" applyBorder="1"/>
    <xf numFmtId="0" fontId="19" fillId="0" borderId="11" xfId="0" applyFont="1" applyBorder="1"/>
    <xf numFmtId="0" fontId="19" fillId="2" borderId="7" xfId="0" applyFont="1" applyFill="1" applyBorder="1"/>
    <xf numFmtId="0" fontId="19" fillId="0" borderId="7" xfId="0" applyFont="1" applyBorder="1"/>
    <xf numFmtId="0" fontId="19" fillId="2" borderId="9" xfId="0" applyFont="1" applyFill="1" applyBorder="1"/>
    <xf numFmtId="0" fontId="19" fillId="0" borderId="2" xfId="0" applyFont="1" applyBorder="1"/>
    <xf numFmtId="0" fontId="19" fillId="2" borderId="2" xfId="0" applyFont="1" applyFill="1" applyBorder="1"/>
    <xf numFmtId="3" fontId="19" fillId="4" borderId="16" xfId="0" applyNumberFormat="1" applyFont="1" applyFill="1" applyBorder="1"/>
    <xf numFmtId="3" fontId="19" fillId="4" borderId="4" xfId="0" applyNumberFormat="1" applyFont="1" applyFill="1" applyBorder="1"/>
    <xf numFmtId="0" fontId="1" fillId="0" borderId="0" xfId="0" applyFont="1" applyBorder="1"/>
    <xf numFmtId="0" fontId="1" fillId="0" borderId="0" xfId="0" applyFont="1" applyBorder="1" applyAlignment="1">
      <alignment horizontal="left" vertical="center"/>
    </xf>
    <xf numFmtId="3" fontId="6" fillId="0" borderId="0" xfId="0" applyNumberFormat="1" applyFont="1"/>
    <xf numFmtId="3" fontId="23" fillId="0" borderId="0" xfId="0" applyNumberFormat="1" applyFont="1"/>
    <xf numFmtId="0" fontId="24" fillId="0" borderId="0" xfId="0" applyFont="1"/>
    <xf numFmtId="0" fontId="25" fillId="0" borderId="0" xfId="0" applyFont="1"/>
    <xf numFmtId="0" fontId="6" fillId="0" borderId="0" xfId="0" applyFont="1" applyBorder="1" applyAlignment="1">
      <alignment horizontal="left" vertical="center"/>
    </xf>
    <xf numFmtId="0" fontId="27" fillId="0" borderId="8" xfId="0" applyFont="1" applyFill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3" fontId="7" fillId="0" borderId="0" xfId="0" applyNumberFormat="1" applyFont="1" applyBorder="1"/>
    <xf numFmtId="3" fontId="21" fillId="0" borderId="0" xfId="0" applyNumberFormat="1" applyFont="1" applyBorder="1"/>
    <xf numFmtId="0" fontId="22" fillId="0" borderId="0" xfId="0" applyFont="1" applyBorder="1"/>
    <xf numFmtId="0" fontId="27" fillId="0" borderId="0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4" fontId="20" fillId="0" borderId="6" xfId="0" applyNumberFormat="1" applyFont="1" applyBorder="1"/>
    <xf numFmtId="0" fontId="1" fillId="0" borderId="0" xfId="0" applyFont="1" applyFill="1"/>
    <xf numFmtId="165" fontId="20" fillId="0" borderId="6" xfId="0" applyNumberFormat="1" applyFont="1" applyBorder="1"/>
    <xf numFmtId="165" fontId="20" fillId="2" borderId="6" xfId="0" applyNumberFormat="1" applyFont="1" applyFill="1" applyBorder="1"/>
    <xf numFmtId="164" fontId="2" fillId="0" borderId="0" xfId="0" applyNumberFormat="1" applyFont="1" applyAlignment="1">
      <alignment horizontal="left" vertical="top"/>
    </xf>
    <xf numFmtId="0" fontId="0" fillId="0" borderId="0" xfId="0"/>
    <xf numFmtId="0" fontId="2" fillId="0" borderId="0" xfId="0" applyFont="1" applyAlignment="1">
      <alignment horizontal="center" vertical="top"/>
    </xf>
    <xf numFmtId="19" fontId="2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4" fillId="4" borderId="4" xfId="0" applyNumberFormat="1" applyFont="1" applyFill="1" applyBorder="1" applyAlignment="1">
      <alignment horizontal="center" vertical="center" textRotation="90" wrapText="1"/>
    </xf>
    <xf numFmtId="3" fontId="15" fillId="4" borderId="6" xfId="0" applyNumberFormat="1" applyFont="1" applyFill="1" applyBorder="1" applyAlignment="1">
      <alignment horizontal="center" vertical="center" textRotation="90"/>
    </xf>
    <xf numFmtId="3" fontId="14" fillId="4" borderId="11" xfId="0" applyNumberFormat="1" applyFont="1" applyFill="1" applyBorder="1" applyAlignment="1">
      <alignment horizontal="center" vertical="center" textRotation="90" wrapText="1"/>
    </xf>
    <xf numFmtId="3" fontId="15" fillId="4" borderId="7" xfId="0" applyNumberFormat="1" applyFont="1" applyFill="1" applyBorder="1" applyAlignment="1">
      <alignment horizontal="center" vertical="center"/>
    </xf>
    <xf numFmtId="3" fontId="15" fillId="4" borderId="6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/>
    </xf>
    <xf numFmtId="0" fontId="19" fillId="4" borderId="2" xfId="0" applyFont="1" applyFill="1" applyBorder="1" applyAlignment="1">
      <alignment horizontal="center"/>
    </xf>
    <xf numFmtId="0" fontId="19" fillId="4" borderId="3" xfId="0" applyFont="1" applyFill="1" applyBorder="1" applyAlignment="1">
      <alignment horizontal="center"/>
    </xf>
    <xf numFmtId="0" fontId="19" fillId="4" borderId="4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4" borderId="11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  <color rgb="FF00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177802</xdr:colOff>
      <xdr:row>4</xdr:row>
      <xdr:rowOff>144858</xdr:rowOff>
    </xdr:from>
    <xdr:to>
      <xdr:col>2</xdr:col>
      <xdr:colOff>337345</xdr:colOff>
      <xdr:row>9</xdr:row>
      <xdr:rowOff>99217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2" y="621108"/>
          <a:ext cx="1667668" cy="748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R163"/>
  <sheetViews>
    <sheetView workbookViewId="0">
      <selection sqref="A1:XFD1048576"/>
    </sheetView>
  </sheetViews>
  <sheetFormatPr defaultRowHeight="12.75" x14ac:dyDescent="0.2"/>
  <cols>
    <col min="1" max="1" width="5.85546875" customWidth="1"/>
    <col min="2" max="2" width="25" bestFit="1" customWidth="1"/>
    <col min="3" max="3" width="10.140625" bestFit="1" customWidth="1"/>
    <col min="4" max="4" width="11.28515625" bestFit="1" customWidth="1"/>
    <col min="5" max="5" width="12.42578125" bestFit="1" customWidth="1"/>
    <col min="6" max="7" width="11.28515625" bestFit="1" customWidth="1"/>
    <col min="8" max="8" width="14.7109375" bestFit="1" customWidth="1"/>
    <col min="9" max="9" width="9" bestFit="1" customWidth="1"/>
    <col min="10" max="10" width="11.28515625" bestFit="1" customWidth="1"/>
    <col min="11" max="11" width="10.140625" bestFit="1" customWidth="1"/>
    <col min="12" max="16" width="11.28515625" bestFit="1" customWidth="1"/>
    <col min="17" max="17" width="10.140625" bestFit="1" customWidth="1"/>
    <col min="18" max="18" width="12.42578125" bestFit="1" customWidth="1"/>
  </cols>
  <sheetData>
    <row r="1" spans="1:18" ht="12.75" customHeight="1" thickBot="1" x14ac:dyDescent="0.25">
      <c r="B1" s="9" t="s">
        <v>165</v>
      </c>
    </row>
    <row r="2" spans="1:18" ht="12.75" customHeight="1" thickBot="1" x14ac:dyDescent="0.25">
      <c r="A2" s="11" t="s">
        <v>198</v>
      </c>
      <c r="B2" s="2" t="s">
        <v>177</v>
      </c>
      <c r="C2" s="3" t="s">
        <v>178</v>
      </c>
      <c r="D2" s="3" t="s">
        <v>179</v>
      </c>
      <c r="E2" s="3" t="s">
        <v>180</v>
      </c>
      <c r="F2" s="3" t="s">
        <v>181</v>
      </c>
      <c r="G2" s="3" t="s">
        <v>182</v>
      </c>
      <c r="H2" s="3" t="s">
        <v>183</v>
      </c>
      <c r="I2" s="3" t="s">
        <v>184</v>
      </c>
      <c r="J2" s="3" t="s">
        <v>185</v>
      </c>
      <c r="K2" s="3" t="s">
        <v>186</v>
      </c>
      <c r="L2" s="3" t="s">
        <v>187</v>
      </c>
      <c r="M2" s="3" t="s">
        <v>188</v>
      </c>
      <c r="N2" s="3" t="s">
        <v>189</v>
      </c>
      <c r="O2" s="3" t="s">
        <v>190</v>
      </c>
      <c r="P2" s="3" t="s">
        <v>191</v>
      </c>
      <c r="Q2" s="3" t="s">
        <v>192</v>
      </c>
      <c r="R2" s="4" t="s">
        <v>193</v>
      </c>
    </row>
    <row r="3" spans="1:18" ht="12.75" customHeight="1" thickBot="1" x14ac:dyDescent="0.25">
      <c r="A3" s="8" t="s">
        <v>170</v>
      </c>
      <c r="B3" s="3" t="s">
        <v>156</v>
      </c>
      <c r="C3" s="5">
        <v>18185.070500000002</v>
      </c>
      <c r="D3" s="5">
        <v>14218.6636</v>
      </c>
      <c r="E3" s="5">
        <v>16667.1639</v>
      </c>
      <c r="F3" s="5">
        <v>71168.625100000005</v>
      </c>
      <c r="G3" s="5">
        <v>33624.033199999998</v>
      </c>
      <c r="H3" s="7"/>
      <c r="I3" s="7"/>
      <c r="J3" s="5">
        <v>3276.4382999999998</v>
      </c>
      <c r="K3" s="5">
        <v>6725.0796</v>
      </c>
      <c r="L3" s="5">
        <v>2692.5050000000001</v>
      </c>
      <c r="M3" s="5">
        <v>23384.3819</v>
      </c>
      <c r="N3" s="5">
        <v>22833.081600000001</v>
      </c>
      <c r="O3" s="5">
        <v>22137.635900000001</v>
      </c>
      <c r="P3" s="5">
        <v>23001.028200000001</v>
      </c>
      <c r="Q3" s="5">
        <v>2749.1075000000001</v>
      </c>
      <c r="R3" s="6">
        <v>260662.8143</v>
      </c>
    </row>
    <row r="4" spans="1:18" ht="12.75" customHeight="1" thickBot="1" x14ac:dyDescent="0.25">
      <c r="A4" s="8" t="s">
        <v>169</v>
      </c>
      <c r="B4" s="3" t="s">
        <v>49</v>
      </c>
      <c r="C4" s="5">
        <v>3435.3548000000001</v>
      </c>
      <c r="D4" s="5">
        <v>9169.0483999999997</v>
      </c>
      <c r="E4" s="5">
        <v>121.9552</v>
      </c>
      <c r="F4" s="5">
        <v>787.48979999999995</v>
      </c>
      <c r="G4" s="5">
        <v>2429.5410000000002</v>
      </c>
      <c r="H4" s="5">
        <v>24.335799999999999</v>
      </c>
      <c r="I4" s="5">
        <v>156.1918</v>
      </c>
      <c r="J4" s="5">
        <v>1437.5532000000001</v>
      </c>
      <c r="K4" s="5">
        <v>2035.1747</v>
      </c>
      <c r="L4" s="5">
        <v>6749.1135000000004</v>
      </c>
      <c r="M4" s="5">
        <v>2338.0738999999999</v>
      </c>
      <c r="N4" s="5">
        <v>7556.116</v>
      </c>
      <c r="O4" s="5">
        <v>12609.134099999999</v>
      </c>
      <c r="P4" s="5">
        <v>3342.6550000000002</v>
      </c>
      <c r="Q4" s="5">
        <v>6568.7331999999997</v>
      </c>
      <c r="R4" s="6">
        <v>58760.470399999998</v>
      </c>
    </row>
    <row r="5" spans="1:18" ht="12.75" customHeight="1" thickBot="1" x14ac:dyDescent="0.25">
      <c r="A5" s="8" t="s">
        <v>199</v>
      </c>
      <c r="B5" s="3" t="s">
        <v>50</v>
      </c>
      <c r="C5" s="5">
        <v>553.31209999999999</v>
      </c>
      <c r="D5" s="5">
        <v>1350.326</v>
      </c>
      <c r="E5" s="5">
        <v>1056.0986</v>
      </c>
      <c r="F5" s="5">
        <v>1875.0878</v>
      </c>
      <c r="G5" s="5">
        <v>223.10210000000001</v>
      </c>
      <c r="H5" s="5">
        <v>34.964100000000002</v>
      </c>
      <c r="I5" s="7"/>
      <c r="J5" s="5">
        <v>557.8664</v>
      </c>
      <c r="K5" s="5">
        <v>47.792999999999999</v>
      </c>
      <c r="L5" s="7"/>
      <c r="M5" s="7"/>
      <c r="N5" s="5">
        <v>5.43</v>
      </c>
      <c r="O5" s="5">
        <v>848.57989999999995</v>
      </c>
      <c r="P5" s="5">
        <v>437.29070000000002</v>
      </c>
      <c r="Q5" s="7"/>
      <c r="R5" s="6">
        <v>6989.8507</v>
      </c>
    </row>
    <row r="6" spans="1:18" ht="12.75" customHeight="1" thickBot="1" x14ac:dyDescent="0.25">
      <c r="A6" s="8" t="s">
        <v>199</v>
      </c>
      <c r="B6" s="3" t="s">
        <v>51</v>
      </c>
      <c r="C6" s="5">
        <v>46.8</v>
      </c>
      <c r="D6" s="7"/>
      <c r="E6" s="7"/>
      <c r="F6" s="5">
        <v>2634.3330999999998</v>
      </c>
      <c r="G6" s="5">
        <v>245.34190000000001</v>
      </c>
      <c r="H6" s="5">
        <v>5.3696000000000002</v>
      </c>
      <c r="I6" s="7"/>
      <c r="J6" s="5">
        <v>200.70949999999999</v>
      </c>
      <c r="K6" s="7"/>
      <c r="L6" s="7"/>
      <c r="M6" s="5">
        <v>2.1528</v>
      </c>
      <c r="N6" s="7"/>
      <c r="O6" s="5">
        <v>1521.9223</v>
      </c>
      <c r="P6" s="5">
        <v>161.17150000000001</v>
      </c>
      <c r="Q6" s="7"/>
      <c r="R6" s="6">
        <v>4817.8006999999998</v>
      </c>
    </row>
    <row r="7" spans="1:18" ht="12.75" customHeight="1" thickBot="1" x14ac:dyDescent="0.25">
      <c r="A7" s="12" t="s">
        <v>199</v>
      </c>
      <c r="B7" s="3" t="s">
        <v>52</v>
      </c>
      <c r="C7" s="7"/>
      <c r="D7" s="5">
        <v>683.36220000000003</v>
      </c>
      <c r="E7" s="5">
        <v>473.42559999999997</v>
      </c>
      <c r="F7" s="5">
        <v>4697.8022000000001</v>
      </c>
      <c r="G7" s="5">
        <v>2075.4452000000001</v>
      </c>
      <c r="H7" s="5">
        <v>21.203800000000001</v>
      </c>
      <c r="I7" s="7"/>
      <c r="J7" s="5">
        <v>445.84050000000002</v>
      </c>
      <c r="K7" s="5">
        <v>1097.7327</v>
      </c>
      <c r="L7" s="5">
        <v>7.1999999999999995E-2</v>
      </c>
      <c r="M7" s="5">
        <v>963.9742</v>
      </c>
      <c r="N7" s="7"/>
      <c r="O7" s="5">
        <v>2010.8488</v>
      </c>
      <c r="P7" s="5">
        <v>332.29349999999999</v>
      </c>
      <c r="Q7" s="7"/>
      <c r="R7" s="6">
        <v>12802.000700000001</v>
      </c>
    </row>
    <row r="8" spans="1:18" ht="12.75" customHeight="1" thickBot="1" x14ac:dyDescent="0.25">
      <c r="A8" s="8" t="s">
        <v>161</v>
      </c>
      <c r="B8" s="3" t="s">
        <v>0</v>
      </c>
      <c r="C8" s="7"/>
      <c r="D8" s="5">
        <v>34.563600000000001</v>
      </c>
      <c r="E8" s="7"/>
      <c r="F8" s="5">
        <v>89.040199999999999</v>
      </c>
      <c r="G8" s="5">
        <v>46.603099999999998</v>
      </c>
      <c r="H8" s="5">
        <v>8.9521999999999995</v>
      </c>
      <c r="I8" s="7"/>
      <c r="J8" s="5">
        <v>89.823099999999997</v>
      </c>
      <c r="K8" s="5">
        <v>3.3675000000000002</v>
      </c>
      <c r="L8" s="5">
        <v>2.9266999999999999</v>
      </c>
      <c r="M8" s="5">
        <v>53.014099999999999</v>
      </c>
      <c r="N8" s="5">
        <v>2.4975999999999998</v>
      </c>
      <c r="O8" s="5">
        <v>447.86079999999998</v>
      </c>
      <c r="P8" s="5">
        <v>624.02110000000005</v>
      </c>
      <c r="Q8" s="5">
        <v>281.66849999999999</v>
      </c>
      <c r="R8" s="6">
        <v>1684.3385000000001</v>
      </c>
    </row>
    <row r="9" spans="1:18" ht="12.75" customHeight="1" thickBot="1" x14ac:dyDescent="0.25">
      <c r="A9" s="8" t="s">
        <v>199</v>
      </c>
      <c r="B9" s="3" t="s">
        <v>53</v>
      </c>
      <c r="C9" s="5">
        <v>161.78</v>
      </c>
      <c r="D9" s="5">
        <v>194.53370000000001</v>
      </c>
      <c r="E9" s="5">
        <v>401.45080000000002</v>
      </c>
      <c r="F9" s="5">
        <v>931.59289999999999</v>
      </c>
      <c r="G9" s="5">
        <v>651.76880000000006</v>
      </c>
      <c r="H9" s="7"/>
      <c r="I9" s="7"/>
      <c r="J9" s="5">
        <v>131.41800000000001</v>
      </c>
      <c r="K9" s="5">
        <v>2.0964999999999998</v>
      </c>
      <c r="L9" s="5">
        <v>2.6280000000000001</v>
      </c>
      <c r="M9" s="5">
        <v>8.6433</v>
      </c>
      <c r="N9" s="5">
        <v>37.438299999999998</v>
      </c>
      <c r="O9" s="5">
        <v>141.02539999999999</v>
      </c>
      <c r="P9" s="5">
        <v>285.20710000000003</v>
      </c>
      <c r="Q9" s="5">
        <v>189.78380000000001</v>
      </c>
      <c r="R9" s="6">
        <v>3139.3665999999998</v>
      </c>
    </row>
    <row r="10" spans="1:18" ht="12.75" customHeight="1" thickBot="1" x14ac:dyDescent="0.25">
      <c r="A10" s="8" t="s">
        <v>199</v>
      </c>
      <c r="B10" s="3" t="s">
        <v>54</v>
      </c>
      <c r="C10" s="5">
        <v>623.21069999999997</v>
      </c>
      <c r="D10" s="5">
        <v>331.49209999999999</v>
      </c>
      <c r="E10" s="5">
        <v>102.3616</v>
      </c>
      <c r="F10" s="5">
        <v>380.94720000000001</v>
      </c>
      <c r="G10" s="5">
        <v>141.31450000000001</v>
      </c>
      <c r="H10" s="5">
        <v>3.2928000000000002</v>
      </c>
      <c r="I10" s="7"/>
      <c r="J10" s="5">
        <v>42.951500000000003</v>
      </c>
      <c r="K10" s="5">
        <v>18.133600000000001</v>
      </c>
      <c r="L10" s="5">
        <v>36.897599999999997</v>
      </c>
      <c r="M10" s="5">
        <v>35.756399999999999</v>
      </c>
      <c r="N10" s="5">
        <v>93.403800000000004</v>
      </c>
      <c r="O10" s="5">
        <v>390.69760000000002</v>
      </c>
      <c r="P10" s="5">
        <v>486.68279999999999</v>
      </c>
      <c r="Q10" s="5">
        <v>187.18799999999999</v>
      </c>
      <c r="R10" s="6">
        <v>2874.3301999999999</v>
      </c>
    </row>
    <row r="11" spans="1:18" ht="12.75" customHeight="1" thickBot="1" x14ac:dyDescent="0.25">
      <c r="A11" s="8" t="s">
        <v>199</v>
      </c>
      <c r="B11" s="3" t="s">
        <v>55</v>
      </c>
      <c r="C11" s="7"/>
      <c r="D11" s="7"/>
      <c r="E11" s="7"/>
      <c r="F11" s="5">
        <v>7.0039999999999996</v>
      </c>
      <c r="G11" s="7"/>
      <c r="H11" s="5">
        <v>0.30109999999999998</v>
      </c>
      <c r="I11" s="7"/>
      <c r="J11" s="7"/>
      <c r="K11" s="5">
        <v>0.28799999999999998</v>
      </c>
      <c r="L11" s="5">
        <v>4.0968999999999998</v>
      </c>
      <c r="M11" s="5">
        <v>28.866900000000001</v>
      </c>
      <c r="N11" s="5">
        <v>29.7987</v>
      </c>
      <c r="O11" s="5">
        <v>12.462300000000001</v>
      </c>
      <c r="P11" s="5">
        <v>464.54840000000002</v>
      </c>
      <c r="Q11" s="5">
        <v>122.03360000000001</v>
      </c>
      <c r="R11" s="6">
        <v>669.3999</v>
      </c>
    </row>
    <row r="12" spans="1:18" ht="12.75" customHeight="1" thickBot="1" x14ac:dyDescent="0.25">
      <c r="A12" s="8" t="s">
        <v>199</v>
      </c>
      <c r="B12" s="3" t="s">
        <v>56</v>
      </c>
      <c r="C12" s="5">
        <v>306.93869999999998</v>
      </c>
      <c r="D12" s="5">
        <v>515.10569999999996</v>
      </c>
      <c r="E12" s="5">
        <v>104.81780000000001</v>
      </c>
      <c r="F12" s="5">
        <v>8995.2518</v>
      </c>
      <c r="G12" s="5">
        <v>351.92059999999998</v>
      </c>
      <c r="H12" s="7"/>
      <c r="I12" s="7"/>
      <c r="J12" s="5">
        <v>120.37909999999999</v>
      </c>
      <c r="K12" s="5">
        <v>2016.5744</v>
      </c>
      <c r="L12" s="5">
        <v>1110.1925000000001</v>
      </c>
      <c r="M12" s="5">
        <v>1622.6551999999999</v>
      </c>
      <c r="N12" s="5">
        <v>79.116500000000002</v>
      </c>
      <c r="O12" s="5">
        <v>3031.8537999999999</v>
      </c>
      <c r="P12" s="5">
        <v>367.82619999999997</v>
      </c>
      <c r="Q12" s="5">
        <v>202.0719</v>
      </c>
      <c r="R12" s="6">
        <v>18824.7042</v>
      </c>
    </row>
    <row r="13" spans="1:18" ht="12.75" customHeight="1" thickBot="1" x14ac:dyDescent="0.25">
      <c r="A13" s="8" t="s">
        <v>199</v>
      </c>
      <c r="B13" s="3" t="s">
        <v>57</v>
      </c>
      <c r="C13" s="7"/>
      <c r="D13" s="7"/>
      <c r="E13" s="7"/>
      <c r="F13" s="5">
        <v>593.44659999999999</v>
      </c>
      <c r="G13" s="5">
        <v>110.87</v>
      </c>
      <c r="H13" s="7"/>
      <c r="I13" s="7"/>
      <c r="J13" s="5">
        <v>51.121699999999997</v>
      </c>
      <c r="K13" s="5">
        <v>19.469799999999999</v>
      </c>
      <c r="L13" s="7"/>
      <c r="M13" s="5">
        <v>2.2469999999999999</v>
      </c>
      <c r="N13" s="5">
        <v>6.0000000000000001E-3</v>
      </c>
      <c r="O13" s="5">
        <v>16.963100000000001</v>
      </c>
      <c r="P13" s="7"/>
      <c r="Q13" s="5">
        <v>222.2527</v>
      </c>
      <c r="R13" s="6">
        <v>1016.3769</v>
      </c>
    </row>
    <row r="14" spans="1:18" ht="12.75" customHeight="1" thickBot="1" x14ac:dyDescent="0.25">
      <c r="A14" s="8" t="s">
        <v>199</v>
      </c>
      <c r="B14" s="3" t="s">
        <v>58</v>
      </c>
      <c r="C14" s="5">
        <v>6.0857999999999999</v>
      </c>
      <c r="D14" s="7"/>
      <c r="E14" s="5">
        <v>120.614</v>
      </c>
      <c r="F14" s="5">
        <v>120.7813</v>
      </c>
      <c r="G14" s="5">
        <v>157.5565</v>
      </c>
      <c r="H14" s="5">
        <v>37.397399999999998</v>
      </c>
      <c r="I14" s="5">
        <v>28.760100000000001</v>
      </c>
      <c r="J14" s="5">
        <v>4.5270000000000001</v>
      </c>
      <c r="K14" s="5">
        <v>24.6602</v>
      </c>
      <c r="L14" s="5">
        <v>15.605</v>
      </c>
      <c r="M14" s="5">
        <v>9.0650999999999993</v>
      </c>
      <c r="N14" s="5">
        <v>34.856200000000001</v>
      </c>
      <c r="O14" s="5">
        <v>115.381</v>
      </c>
      <c r="P14" s="5">
        <v>284.30489999999998</v>
      </c>
      <c r="Q14" s="5">
        <v>227.167</v>
      </c>
      <c r="R14" s="6">
        <v>1186.7615000000001</v>
      </c>
    </row>
    <row r="15" spans="1:18" ht="12.75" customHeight="1" thickBot="1" x14ac:dyDescent="0.25">
      <c r="A15" s="8" t="s">
        <v>199</v>
      </c>
      <c r="B15" s="3" t="s">
        <v>24</v>
      </c>
      <c r="C15" s="7"/>
      <c r="D15" s="7"/>
      <c r="E15" s="7"/>
      <c r="F15" s="5">
        <v>19.874400000000001</v>
      </c>
      <c r="G15" s="7"/>
      <c r="H15" s="7"/>
      <c r="I15" s="7"/>
      <c r="J15" s="7"/>
      <c r="K15" s="5">
        <v>13.0168</v>
      </c>
      <c r="L15" s="5">
        <v>166.22559999999999</v>
      </c>
      <c r="M15" s="5">
        <v>76.625900000000001</v>
      </c>
      <c r="N15" s="5">
        <v>11.1159</v>
      </c>
      <c r="O15" s="5">
        <v>62.930100000000003</v>
      </c>
      <c r="P15" s="5">
        <v>144.70089999999999</v>
      </c>
      <c r="Q15" s="5">
        <v>88.637</v>
      </c>
      <c r="R15" s="6">
        <v>583.12660000000005</v>
      </c>
    </row>
    <row r="16" spans="1:18" ht="12.75" customHeight="1" thickBot="1" x14ac:dyDescent="0.25">
      <c r="A16" s="8" t="s">
        <v>199</v>
      </c>
      <c r="B16" s="3" t="s">
        <v>59</v>
      </c>
      <c r="C16" s="7"/>
      <c r="D16" s="7"/>
      <c r="E16" s="5">
        <v>17.259499999999999</v>
      </c>
      <c r="F16" s="5">
        <v>69.877399999999994</v>
      </c>
      <c r="G16" s="5">
        <v>0.79930000000000001</v>
      </c>
      <c r="H16" s="5">
        <v>1.0471999999999999</v>
      </c>
      <c r="I16" s="7"/>
      <c r="J16" s="5">
        <v>6.3636999999999997</v>
      </c>
      <c r="K16" s="5">
        <v>276.01749999999998</v>
      </c>
      <c r="L16" s="5">
        <v>76.463099999999997</v>
      </c>
      <c r="M16" s="5">
        <v>190.8657</v>
      </c>
      <c r="N16" s="5">
        <v>74.555999999999997</v>
      </c>
      <c r="O16" s="5">
        <v>128.81200000000001</v>
      </c>
      <c r="P16" s="5">
        <v>1230.7918999999999</v>
      </c>
      <c r="Q16" s="5">
        <v>314.649</v>
      </c>
      <c r="R16" s="6">
        <v>2387.5023000000001</v>
      </c>
    </row>
    <row r="17" spans="1:18" ht="12.75" customHeight="1" thickBot="1" x14ac:dyDescent="0.25">
      <c r="A17" s="8" t="s">
        <v>199</v>
      </c>
      <c r="B17" s="3" t="s">
        <v>60</v>
      </c>
      <c r="C17" s="5">
        <v>399.73989999999998</v>
      </c>
      <c r="D17" s="5">
        <v>1477.7828</v>
      </c>
      <c r="E17" s="5">
        <v>2845.0371</v>
      </c>
      <c r="F17" s="5">
        <v>3248.3085999999998</v>
      </c>
      <c r="G17" s="5">
        <v>1819.7208000000001</v>
      </c>
      <c r="H17" s="5">
        <v>1.2512000000000001</v>
      </c>
      <c r="I17" s="5">
        <v>221.3271</v>
      </c>
      <c r="J17" s="5">
        <v>1024.0687</v>
      </c>
      <c r="K17" s="5">
        <v>283.93729999999999</v>
      </c>
      <c r="L17" s="5">
        <v>349.5068</v>
      </c>
      <c r="M17" s="5">
        <v>144.42789999999999</v>
      </c>
      <c r="N17" s="5">
        <v>108.81950000000001</v>
      </c>
      <c r="O17" s="5">
        <v>4134.1589999999997</v>
      </c>
      <c r="P17" s="5">
        <v>2654.7615999999998</v>
      </c>
      <c r="Q17" s="5">
        <v>325.21109999999999</v>
      </c>
      <c r="R17" s="6">
        <v>19038.059399999998</v>
      </c>
    </row>
    <row r="18" spans="1:18" ht="12.75" customHeight="1" thickBot="1" x14ac:dyDescent="0.25">
      <c r="A18" s="8" t="s">
        <v>199</v>
      </c>
      <c r="B18" s="3" t="s">
        <v>61</v>
      </c>
      <c r="C18" s="5">
        <v>2318.5767000000001</v>
      </c>
      <c r="D18" s="5">
        <v>2644.2620000000002</v>
      </c>
      <c r="E18" s="5">
        <v>5771.1156000000001</v>
      </c>
      <c r="F18" s="5">
        <v>11570.944299999999</v>
      </c>
      <c r="G18" s="5">
        <v>2926.6887999999999</v>
      </c>
      <c r="H18" s="5">
        <v>60.749400000000001</v>
      </c>
      <c r="I18" s="5">
        <v>180.2287</v>
      </c>
      <c r="J18" s="5">
        <v>1941.1225999999999</v>
      </c>
      <c r="K18" s="5">
        <v>1591.8888999999999</v>
      </c>
      <c r="L18" s="5">
        <v>286.52140000000003</v>
      </c>
      <c r="M18" s="5">
        <v>225.24870000000001</v>
      </c>
      <c r="N18" s="5">
        <v>668.20529999999997</v>
      </c>
      <c r="O18" s="5">
        <v>6289.9516999999996</v>
      </c>
      <c r="P18" s="5">
        <v>1698.6346000000001</v>
      </c>
      <c r="Q18" s="5">
        <v>204.851</v>
      </c>
      <c r="R18" s="6">
        <v>38378.989699999998</v>
      </c>
    </row>
    <row r="19" spans="1:18" ht="12.75" customHeight="1" thickBot="1" x14ac:dyDescent="0.25">
      <c r="A19" s="8" t="s">
        <v>166</v>
      </c>
      <c r="B19" s="3" t="s">
        <v>25</v>
      </c>
      <c r="C19" s="5">
        <v>19.6447</v>
      </c>
      <c r="D19" s="5">
        <v>222.13570000000001</v>
      </c>
      <c r="E19" s="5">
        <v>23.1465</v>
      </c>
      <c r="F19" s="5">
        <v>547.43089999999995</v>
      </c>
      <c r="G19" s="5">
        <v>105.8112</v>
      </c>
      <c r="H19" s="5">
        <v>8.9579000000000004</v>
      </c>
      <c r="I19" s="5">
        <v>46.098399999999998</v>
      </c>
      <c r="J19" s="5">
        <v>2.7101000000000002</v>
      </c>
      <c r="K19" s="5">
        <v>57.875700000000002</v>
      </c>
      <c r="L19" s="5">
        <v>15.742699999999999</v>
      </c>
      <c r="M19" s="5">
        <v>9.1393000000000004</v>
      </c>
      <c r="N19" s="5">
        <v>12.724600000000001</v>
      </c>
      <c r="O19" s="5">
        <v>293.9144</v>
      </c>
      <c r="P19" s="5">
        <v>1123.2942</v>
      </c>
      <c r="Q19" s="5">
        <v>249.70169999999999</v>
      </c>
      <c r="R19" s="6">
        <v>2738.328</v>
      </c>
    </row>
    <row r="20" spans="1:18" ht="12.75" customHeight="1" thickBot="1" x14ac:dyDescent="0.25">
      <c r="A20" s="8" t="s">
        <v>199</v>
      </c>
      <c r="B20" s="3" t="s">
        <v>62</v>
      </c>
      <c r="C20" s="7"/>
      <c r="D20" s="7"/>
      <c r="E20" s="5">
        <v>218.74529999999999</v>
      </c>
      <c r="F20" s="5">
        <v>146.71109999999999</v>
      </c>
      <c r="G20" s="7"/>
      <c r="H20" s="7"/>
      <c r="I20" s="7"/>
      <c r="J20" s="5">
        <v>269.26299999999998</v>
      </c>
      <c r="K20" s="5">
        <v>1.1100000000000001</v>
      </c>
      <c r="L20" s="7"/>
      <c r="M20" s="5">
        <v>75.642300000000006</v>
      </c>
      <c r="N20" s="5">
        <v>107.8126</v>
      </c>
      <c r="O20" s="5">
        <v>2699.9526999999998</v>
      </c>
      <c r="P20" s="5">
        <v>203.56569999999999</v>
      </c>
      <c r="Q20" s="5">
        <v>347.58539999999999</v>
      </c>
      <c r="R20" s="6">
        <v>4070.3881000000001</v>
      </c>
    </row>
    <row r="21" spans="1:18" ht="12.75" customHeight="1" thickBot="1" x14ac:dyDescent="0.25">
      <c r="A21" s="8" t="s">
        <v>199</v>
      </c>
      <c r="B21" s="3" t="s">
        <v>63</v>
      </c>
      <c r="C21" s="7"/>
      <c r="D21" s="7"/>
      <c r="E21" s="7"/>
      <c r="F21" s="5">
        <v>5.5677000000000003</v>
      </c>
      <c r="G21" s="5">
        <v>49.561599999999999</v>
      </c>
      <c r="H21" s="7"/>
      <c r="I21" s="7"/>
      <c r="J21" s="7"/>
      <c r="K21" s="5">
        <v>11.198399999999999</v>
      </c>
      <c r="L21" s="7"/>
      <c r="M21" s="5">
        <v>3.0379</v>
      </c>
      <c r="N21" s="7"/>
      <c r="O21" s="5">
        <v>710.65229999999997</v>
      </c>
      <c r="P21" s="5">
        <v>538.20320000000004</v>
      </c>
      <c r="Q21" s="7"/>
      <c r="R21" s="6">
        <v>1318.2211</v>
      </c>
    </row>
    <row r="22" spans="1:18" ht="12.75" customHeight="1" thickBot="1" x14ac:dyDescent="0.25">
      <c r="A22" s="8" t="s">
        <v>199</v>
      </c>
      <c r="B22" s="3" t="s">
        <v>64</v>
      </c>
      <c r="C22" s="7"/>
      <c r="D22" s="7"/>
      <c r="E22" s="5">
        <v>2.0788000000000002</v>
      </c>
      <c r="F22" s="5">
        <v>80.819599999999994</v>
      </c>
      <c r="G22" s="7"/>
      <c r="H22" s="5">
        <v>9.5500000000000002E-2</v>
      </c>
      <c r="I22" s="7"/>
      <c r="J22" s="7"/>
      <c r="K22" s="5">
        <v>0.85919999999999996</v>
      </c>
      <c r="L22" s="5">
        <v>1.5800000000000002E-2</v>
      </c>
      <c r="M22" s="5">
        <v>39.398499999999999</v>
      </c>
      <c r="N22" s="5">
        <v>28.891100000000002</v>
      </c>
      <c r="O22" s="5">
        <v>25.797899999999998</v>
      </c>
      <c r="P22" s="5">
        <v>264.47710000000001</v>
      </c>
      <c r="Q22" s="5">
        <v>297.0154</v>
      </c>
      <c r="R22" s="6">
        <v>739.44889999999998</v>
      </c>
    </row>
    <row r="23" spans="1:18" ht="12.75" customHeight="1" thickBot="1" x14ac:dyDescent="0.25">
      <c r="A23" s="8" t="s">
        <v>161</v>
      </c>
      <c r="B23" s="3" t="s">
        <v>1</v>
      </c>
      <c r="C23" s="5">
        <v>9.4435000000000002</v>
      </c>
      <c r="D23" s="5">
        <v>264.20389999999998</v>
      </c>
      <c r="E23" s="5">
        <v>19.287400000000002</v>
      </c>
      <c r="F23" s="5">
        <v>226.6686</v>
      </c>
      <c r="G23" s="5">
        <v>111.8417</v>
      </c>
      <c r="H23" s="5">
        <v>10.747299999999999</v>
      </c>
      <c r="I23" s="5">
        <v>32.154800000000002</v>
      </c>
      <c r="J23" s="5">
        <v>37.542299999999997</v>
      </c>
      <c r="K23" s="5">
        <v>5.3381999999999996</v>
      </c>
      <c r="L23" s="5">
        <v>2.8938999999999999</v>
      </c>
      <c r="M23" s="5">
        <v>25.9377</v>
      </c>
      <c r="N23" s="5">
        <v>24.586200000000002</v>
      </c>
      <c r="O23" s="5">
        <v>781.03319999999997</v>
      </c>
      <c r="P23" s="5">
        <v>999.87879999999996</v>
      </c>
      <c r="Q23" s="5">
        <v>364.46699999999998</v>
      </c>
      <c r="R23" s="6">
        <v>2916.0245</v>
      </c>
    </row>
    <row r="24" spans="1:18" ht="12.75" customHeight="1" thickBot="1" x14ac:dyDescent="0.25">
      <c r="A24" s="8" t="s">
        <v>199</v>
      </c>
      <c r="B24" s="3" t="s">
        <v>26</v>
      </c>
      <c r="C24" s="7"/>
      <c r="D24" s="7"/>
      <c r="E24" s="7"/>
      <c r="F24" s="5">
        <v>109.4933</v>
      </c>
      <c r="G24" s="5">
        <v>2.1745000000000001</v>
      </c>
      <c r="H24" s="5">
        <v>2.3965000000000001</v>
      </c>
      <c r="I24" s="7"/>
      <c r="J24" s="5">
        <v>21.613800000000001</v>
      </c>
      <c r="K24" s="5">
        <v>53.597499999999997</v>
      </c>
      <c r="L24" s="5">
        <v>57.131399999999999</v>
      </c>
      <c r="M24" s="5">
        <v>168.70160000000001</v>
      </c>
      <c r="N24" s="5">
        <v>95.691900000000004</v>
      </c>
      <c r="O24" s="5">
        <v>400.34899999999999</v>
      </c>
      <c r="P24" s="5">
        <v>295.40069999999997</v>
      </c>
      <c r="Q24" s="5">
        <v>340.18329999999997</v>
      </c>
      <c r="R24" s="6">
        <v>1546.7335</v>
      </c>
    </row>
    <row r="25" spans="1:18" ht="12.75" customHeight="1" thickBot="1" x14ac:dyDescent="0.25">
      <c r="A25" s="8" t="s">
        <v>199</v>
      </c>
      <c r="B25" s="3" t="s">
        <v>65</v>
      </c>
      <c r="C25" s="7"/>
      <c r="D25" s="5">
        <v>4.7161999999999997</v>
      </c>
      <c r="E25" s="5">
        <v>15.1198</v>
      </c>
      <c r="F25" s="5">
        <v>28.635400000000001</v>
      </c>
      <c r="G25" s="7"/>
      <c r="H25" s="5">
        <v>4.9047000000000001</v>
      </c>
      <c r="I25" s="7"/>
      <c r="J25" s="7"/>
      <c r="K25" s="5">
        <v>71.351399999999998</v>
      </c>
      <c r="L25" s="5">
        <v>31.363099999999999</v>
      </c>
      <c r="M25" s="5">
        <v>30.338100000000001</v>
      </c>
      <c r="N25" s="5">
        <v>17.512</v>
      </c>
      <c r="O25" s="5">
        <v>115.73</v>
      </c>
      <c r="P25" s="5">
        <v>473.42200000000003</v>
      </c>
      <c r="Q25" s="5">
        <v>36.975999999999999</v>
      </c>
      <c r="R25" s="6">
        <v>830.06870000000004</v>
      </c>
    </row>
    <row r="26" spans="1:18" ht="12.75" customHeight="1" thickBot="1" x14ac:dyDescent="0.25">
      <c r="A26" s="8" t="s">
        <v>160</v>
      </c>
      <c r="B26" s="3" t="s">
        <v>2</v>
      </c>
      <c r="C26" s="5">
        <v>181.7731</v>
      </c>
      <c r="D26" s="5">
        <v>898.55029999999999</v>
      </c>
      <c r="E26" s="5">
        <v>137.15299999999999</v>
      </c>
      <c r="F26" s="5">
        <v>534.29420000000005</v>
      </c>
      <c r="G26" s="5">
        <v>138.0145</v>
      </c>
      <c r="H26" s="5">
        <v>8.3239000000000001</v>
      </c>
      <c r="I26" s="5">
        <v>37.329799999999999</v>
      </c>
      <c r="J26" s="5">
        <v>41.977899999999998</v>
      </c>
      <c r="K26" s="5">
        <v>536.55290000000002</v>
      </c>
      <c r="L26" s="5">
        <v>904.32270000000005</v>
      </c>
      <c r="M26" s="5">
        <v>680.43119999999999</v>
      </c>
      <c r="N26" s="5">
        <v>369.0641</v>
      </c>
      <c r="O26" s="5">
        <v>1187.7779</v>
      </c>
      <c r="P26" s="5">
        <v>3186.8191999999999</v>
      </c>
      <c r="Q26" s="5">
        <v>3120.1876000000002</v>
      </c>
      <c r="R26" s="6">
        <v>11962.5723</v>
      </c>
    </row>
    <row r="27" spans="1:18" ht="12.75" customHeight="1" thickBot="1" x14ac:dyDescent="0.25">
      <c r="A27" s="8" t="s">
        <v>199</v>
      </c>
      <c r="B27" s="3" t="s">
        <v>66</v>
      </c>
      <c r="C27" s="5">
        <v>2364.4488000000001</v>
      </c>
      <c r="D27" s="5">
        <v>2994.9023000000002</v>
      </c>
      <c r="E27" s="5">
        <v>340.75799999999998</v>
      </c>
      <c r="F27" s="5">
        <v>9076.4660999999996</v>
      </c>
      <c r="G27" s="5">
        <v>286.81630000000001</v>
      </c>
      <c r="H27" s="7"/>
      <c r="I27" s="7"/>
      <c r="J27" s="5">
        <v>57.061199999999999</v>
      </c>
      <c r="K27" s="5">
        <v>3335.4580000000001</v>
      </c>
      <c r="L27" s="5">
        <v>4156.9216999999999</v>
      </c>
      <c r="M27" s="5">
        <v>8753.2598999999991</v>
      </c>
      <c r="N27" s="5">
        <v>1378.5618999999999</v>
      </c>
      <c r="O27" s="5">
        <v>3805.1779999999999</v>
      </c>
      <c r="P27" s="5">
        <v>7889.1286</v>
      </c>
      <c r="Q27" s="5">
        <v>483.4907</v>
      </c>
      <c r="R27" s="6">
        <v>44922.451500000003</v>
      </c>
    </row>
    <row r="28" spans="1:18" ht="12.75" customHeight="1" thickBot="1" x14ac:dyDescent="0.25">
      <c r="A28" s="8" t="s">
        <v>199</v>
      </c>
      <c r="B28" s="3" t="s">
        <v>27</v>
      </c>
      <c r="C28" s="7"/>
      <c r="D28" s="7"/>
      <c r="E28" s="7"/>
      <c r="F28" s="5">
        <v>95.804900000000004</v>
      </c>
      <c r="G28" s="5">
        <v>14.9414</v>
      </c>
      <c r="H28" s="7"/>
      <c r="I28" s="7"/>
      <c r="J28" s="7"/>
      <c r="K28" s="5">
        <v>76.953699999999998</v>
      </c>
      <c r="L28" s="5">
        <v>346.23509999999999</v>
      </c>
      <c r="M28" s="5">
        <v>1319.6007</v>
      </c>
      <c r="N28" s="5">
        <v>16.3291</v>
      </c>
      <c r="O28" s="5">
        <v>746.65570000000002</v>
      </c>
      <c r="P28" s="5">
        <v>1274.2833000000001</v>
      </c>
      <c r="Q28" s="5">
        <v>1410.2090000000001</v>
      </c>
      <c r="R28" s="6">
        <v>5301.0128999999997</v>
      </c>
    </row>
    <row r="29" spans="1:18" ht="12.75" customHeight="1" thickBot="1" x14ac:dyDescent="0.25">
      <c r="A29" s="8" t="s">
        <v>199</v>
      </c>
      <c r="B29" s="3" t="s">
        <v>67</v>
      </c>
      <c r="C29" s="7"/>
      <c r="D29" s="5">
        <v>25.433499999999999</v>
      </c>
      <c r="E29" s="5">
        <v>19.821999999999999</v>
      </c>
      <c r="F29" s="5">
        <v>50.266500000000001</v>
      </c>
      <c r="G29" s="5">
        <v>3.6425000000000001</v>
      </c>
      <c r="H29" s="7"/>
      <c r="I29" s="7"/>
      <c r="J29" s="7"/>
      <c r="K29" s="5">
        <v>1089.2361000000001</v>
      </c>
      <c r="L29" s="5">
        <v>514.58389999999997</v>
      </c>
      <c r="M29" s="5">
        <v>34.137099999999997</v>
      </c>
      <c r="N29" s="5">
        <v>21.31</v>
      </c>
      <c r="O29" s="5">
        <v>205.1155</v>
      </c>
      <c r="P29" s="5">
        <v>665.75360000000001</v>
      </c>
      <c r="Q29" s="5">
        <v>72.261499999999998</v>
      </c>
      <c r="R29" s="6">
        <v>2701.5621999999998</v>
      </c>
    </row>
    <row r="30" spans="1:18" ht="12.75" customHeight="1" thickBot="1" x14ac:dyDescent="0.25">
      <c r="A30" s="8" t="s">
        <v>199</v>
      </c>
      <c r="B30" s="3" t="s">
        <v>68</v>
      </c>
      <c r="C30" s="5">
        <v>2.6779000000000002</v>
      </c>
      <c r="D30" s="7"/>
      <c r="E30" s="7"/>
      <c r="F30" s="5">
        <v>962.72640000000001</v>
      </c>
      <c r="G30" s="5">
        <v>388.40089999999998</v>
      </c>
      <c r="H30" s="7"/>
      <c r="I30" s="7"/>
      <c r="J30" s="5">
        <v>60.193600000000004</v>
      </c>
      <c r="K30" s="7"/>
      <c r="L30" s="7"/>
      <c r="M30" s="7"/>
      <c r="N30" s="7"/>
      <c r="O30" s="5">
        <v>2321.2863000000002</v>
      </c>
      <c r="P30" s="5">
        <v>91.467500000000001</v>
      </c>
      <c r="Q30" s="7"/>
      <c r="R30" s="6">
        <v>3826.7525999999998</v>
      </c>
    </row>
    <row r="31" spans="1:18" ht="12.75" customHeight="1" thickBot="1" x14ac:dyDescent="0.25">
      <c r="A31" s="8" t="s">
        <v>199</v>
      </c>
      <c r="B31" s="3" t="s">
        <v>69</v>
      </c>
      <c r="C31" s="5">
        <v>134.67570000000001</v>
      </c>
      <c r="D31" s="5">
        <v>559.11379999999997</v>
      </c>
      <c r="E31" s="5">
        <v>134.26249999999999</v>
      </c>
      <c r="F31" s="5">
        <v>381.29300000000001</v>
      </c>
      <c r="G31" s="5">
        <v>563.14390000000003</v>
      </c>
      <c r="H31" s="5">
        <v>12.6646</v>
      </c>
      <c r="I31" s="5">
        <v>49.014800000000001</v>
      </c>
      <c r="J31" s="5">
        <v>451.66030000000001</v>
      </c>
      <c r="K31" s="5">
        <v>22.2362</v>
      </c>
      <c r="L31" s="5">
        <v>23.477</v>
      </c>
      <c r="M31" s="5">
        <v>39.489199999999997</v>
      </c>
      <c r="N31" s="5">
        <v>20.333300000000001</v>
      </c>
      <c r="O31" s="5">
        <v>1845.1538</v>
      </c>
      <c r="P31" s="5">
        <v>844.98720000000003</v>
      </c>
      <c r="Q31" s="7"/>
      <c r="R31" s="6">
        <v>5081.5052999999998</v>
      </c>
    </row>
    <row r="32" spans="1:18" ht="12.75" customHeight="1" thickBot="1" x14ac:dyDescent="0.25">
      <c r="A32" s="8" t="s">
        <v>161</v>
      </c>
      <c r="B32" s="3" t="s">
        <v>3</v>
      </c>
      <c r="C32" s="5">
        <v>26.273800000000001</v>
      </c>
      <c r="D32" s="5">
        <v>71.616100000000003</v>
      </c>
      <c r="E32" s="5">
        <v>23.0671</v>
      </c>
      <c r="F32" s="5">
        <v>64.648200000000003</v>
      </c>
      <c r="G32" s="5">
        <v>120.5809</v>
      </c>
      <c r="H32" s="5">
        <v>5.8249000000000004</v>
      </c>
      <c r="I32" s="7"/>
      <c r="J32" s="5">
        <v>59.6648</v>
      </c>
      <c r="K32" s="5">
        <v>32.605499999999999</v>
      </c>
      <c r="L32" s="5">
        <v>136.32390000000001</v>
      </c>
      <c r="M32" s="5">
        <v>191.1747</v>
      </c>
      <c r="N32" s="5">
        <v>78.244200000000006</v>
      </c>
      <c r="O32" s="5">
        <v>2358.0248000000001</v>
      </c>
      <c r="P32" s="5">
        <v>4028.7314999999999</v>
      </c>
      <c r="Q32" s="5">
        <v>1424.6120000000001</v>
      </c>
      <c r="R32" s="6">
        <v>8621.3924000000006</v>
      </c>
    </row>
    <row r="33" spans="1:18" ht="13.5" thickBot="1" x14ac:dyDescent="0.25">
      <c r="A33" s="8" t="s">
        <v>166</v>
      </c>
      <c r="B33" s="3" t="s">
        <v>28</v>
      </c>
      <c r="C33" s="7"/>
      <c r="D33" s="5">
        <v>4.1595000000000004</v>
      </c>
      <c r="E33" s="7"/>
      <c r="F33" s="7"/>
      <c r="G33" s="7"/>
      <c r="H33" s="7"/>
      <c r="I33" s="7"/>
      <c r="J33" s="7"/>
      <c r="K33" s="5">
        <v>4.8000000000000001E-2</v>
      </c>
      <c r="L33" s="5">
        <v>3.2347999999999999</v>
      </c>
      <c r="M33" s="5">
        <v>34.887300000000003</v>
      </c>
      <c r="N33" s="7"/>
      <c r="O33" s="5">
        <v>64.772800000000004</v>
      </c>
      <c r="P33" s="5">
        <v>449.99329999999998</v>
      </c>
      <c r="Q33" s="5">
        <v>12.84</v>
      </c>
      <c r="R33" s="6">
        <v>569.9357</v>
      </c>
    </row>
    <row r="34" spans="1:18" ht="13.5" thickBot="1" x14ac:dyDescent="0.25">
      <c r="A34" s="8" t="s">
        <v>199</v>
      </c>
      <c r="B34" s="3" t="s">
        <v>70</v>
      </c>
      <c r="C34" s="5">
        <v>3601.2640000000001</v>
      </c>
      <c r="D34" s="5">
        <v>38.610300000000002</v>
      </c>
      <c r="E34" s="5">
        <v>400.44349999999997</v>
      </c>
      <c r="F34" s="5">
        <v>19823.5262</v>
      </c>
      <c r="G34" s="5">
        <v>199.38390000000001</v>
      </c>
      <c r="H34" s="7"/>
      <c r="I34" s="7"/>
      <c r="J34" s="5">
        <v>112.1198</v>
      </c>
      <c r="K34" s="5">
        <v>1785.413</v>
      </c>
      <c r="L34" s="5">
        <v>1060.787</v>
      </c>
      <c r="M34" s="5">
        <v>3031.0180999999998</v>
      </c>
      <c r="N34" s="5">
        <v>394.85879999999997</v>
      </c>
      <c r="O34" s="5">
        <v>1813.8457000000001</v>
      </c>
      <c r="P34" s="5">
        <v>4485.1776</v>
      </c>
      <c r="Q34" s="5">
        <v>179.904</v>
      </c>
      <c r="R34" s="6">
        <v>36926.351900000001</v>
      </c>
    </row>
    <row r="35" spans="1:18" ht="13.5" thickBot="1" x14ac:dyDescent="0.25">
      <c r="A35" s="8" t="s">
        <v>199</v>
      </c>
      <c r="B35" s="3" t="s">
        <v>71</v>
      </c>
      <c r="C35" s="5">
        <v>1.3728</v>
      </c>
      <c r="D35" s="5">
        <v>281.4622</v>
      </c>
      <c r="E35" s="5">
        <v>75.940100000000001</v>
      </c>
      <c r="F35" s="5">
        <v>522.2002</v>
      </c>
      <c r="G35" s="5">
        <v>62.357599999999998</v>
      </c>
      <c r="H35" s="5">
        <v>6.1215000000000002</v>
      </c>
      <c r="I35" s="7"/>
      <c r="J35" s="7"/>
      <c r="K35" s="5">
        <v>230.71619999999999</v>
      </c>
      <c r="L35" s="5">
        <v>44.160400000000003</v>
      </c>
      <c r="M35" s="5">
        <v>133.1086</v>
      </c>
      <c r="N35" s="5">
        <v>207.46520000000001</v>
      </c>
      <c r="O35" s="5">
        <v>19.824300000000001</v>
      </c>
      <c r="P35" s="5">
        <v>316.61349999999999</v>
      </c>
      <c r="Q35" s="5">
        <v>169.328</v>
      </c>
      <c r="R35" s="6">
        <v>2070.6705999999999</v>
      </c>
    </row>
    <row r="36" spans="1:18" ht="13.5" thickBot="1" x14ac:dyDescent="0.25">
      <c r="A36" s="8" t="s">
        <v>199</v>
      </c>
      <c r="B36" s="3" t="s">
        <v>72</v>
      </c>
      <c r="C36" s="7"/>
      <c r="D36" s="7"/>
      <c r="E36" s="7"/>
      <c r="F36" s="5">
        <v>0.86309999999999998</v>
      </c>
      <c r="G36" s="7"/>
      <c r="H36" s="7"/>
      <c r="I36" s="7"/>
      <c r="J36" s="7"/>
      <c r="K36" s="5">
        <v>217.6943</v>
      </c>
      <c r="L36" s="5">
        <v>647.67489999999998</v>
      </c>
      <c r="M36" s="5">
        <v>334.85910000000001</v>
      </c>
      <c r="N36" s="5">
        <v>242.2373</v>
      </c>
      <c r="O36" s="5">
        <v>22.264600000000002</v>
      </c>
      <c r="P36" s="5">
        <v>37.813099999999999</v>
      </c>
      <c r="Q36" s="5">
        <v>173.36529999999999</v>
      </c>
      <c r="R36" s="6">
        <v>1676.7717</v>
      </c>
    </row>
    <row r="37" spans="1:18" ht="13.5" thickBot="1" x14ac:dyDescent="0.25">
      <c r="A37" s="8" t="s">
        <v>199</v>
      </c>
      <c r="B37" s="3" t="s">
        <v>73</v>
      </c>
      <c r="C37" s="7"/>
      <c r="D37" s="5">
        <v>2.0047000000000001</v>
      </c>
      <c r="E37" s="7"/>
      <c r="F37" s="7"/>
      <c r="G37" s="5">
        <v>11.292199999999999</v>
      </c>
      <c r="H37" s="5">
        <v>0.14480000000000001</v>
      </c>
      <c r="I37" s="7"/>
      <c r="J37" s="7"/>
      <c r="K37" s="5">
        <v>2.7079</v>
      </c>
      <c r="L37" s="7"/>
      <c r="M37" s="5">
        <v>1.8156000000000001</v>
      </c>
      <c r="N37" s="7"/>
      <c r="O37" s="5">
        <v>11.811</v>
      </c>
      <c r="P37" s="7"/>
      <c r="Q37" s="7"/>
      <c r="R37" s="6">
        <v>29.776199999999999</v>
      </c>
    </row>
    <row r="38" spans="1:18" ht="13.5" thickBot="1" x14ac:dyDescent="0.25">
      <c r="A38" s="8" t="s">
        <v>166</v>
      </c>
      <c r="B38" s="3" t="s">
        <v>74</v>
      </c>
      <c r="C38" s="7"/>
      <c r="D38" s="7"/>
      <c r="E38" s="7"/>
      <c r="F38" s="5">
        <v>85.031899999999993</v>
      </c>
      <c r="G38" s="7"/>
      <c r="H38" s="7"/>
      <c r="I38" s="7"/>
      <c r="J38" s="7"/>
      <c r="K38" s="5">
        <v>20.7881</v>
      </c>
      <c r="L38" s="5">
        <v>23.665400000000002</v>
      </c>
      <c r="M38" s="7"/>
      <c r="N38" s="5">
        <v>72.303299999999993</v>
      </c>
      <c r="O38" s="7"/>
      <c r="P38" s="5">
        <v>204.69470000000001</v>
      </c>
      <c r="Q38" s="5">
        <v>595.2251</v>
      </c>
      <c r="R38" s="6">
        <v>1001.7085</v>
      </c>
    </row>
    <row r="39" spans="1:18" ht="13.5" thickBot="1" x14ac:dyDescent="0.25">
      <c r="A39" s="8" t="s">
        <v>199</v>
      </c>
      <c r="B39" s="3" t="s">
        <v>29</v>
      </c>
      <c r="C39" s="7"/>
      <c r="D39" s="7"/>
      <c r="E39" s="7"/>
      <c r="F39" s="7"/>
      <c r="G39" s="7"/>
      <c r="H39" s="7"/>
      <c r="I39" s="7"/>
      <c r="J39" s="7"/>
      <c r="K39" s="7"/>
      <c r="L39" s="5">
        <v>51.406700000000001</v>
      </c>
      <c r="M39" s="5">
        <v>19.8948</v>
      </c>
      <c r="N39" s="7"/>
      <c r="O39" s="7"/>
      <c r="P39" s="7"/>
      <c r="Q39" s="5">
        <v>58.973100000000002</v>
      </c>
      <c r="R39" s="6">
        <v>130.27459999999999</v>
      </c>
    </row>
    <row r="40" spans="1:18" ht="13.5" thickBot="1" x14ac:dyDescent="0.25">
      <c r="A40" s="8" t="s">
        <v>199</v>
      </c>
      <c r="B40" s="3" t="s">
        <v>75</v>
      </c>
      <c r="C40" s="7"/>
      <c r="D40" s="7"/>
      <c r="E40" s="7"/>
      <c r="F40" s="5">
        <v>60.067999999999998</v>
      </c>
      <c r="G40" s="7"/>
      <c r="H40" s="7"/>
      <c r="I40" s="7"/>
      <c r="J40" s="7"/>
      <c r="K40" s="5">
        <v>1107.6777</v>
      </c>
      <c r="L40" s="5">
        <v>476.80759999999998</v>
      </c>
      <c r="M40" s="5">
        <v>1571.7828999999999</v>
      </c>
      <c r="N40" s="5">
        <v>214.7936</v>
      </c>
      <c r="O40" s="5">
        <v>99.895200000000003</v>
      </c>
      <c r="P40" s="5">
        <v>2.0064000000000002</v>
      </c>
      <c r="Q40" s="7"/>
      <c r="R40" s="6">
        <v>3533.0313999999998</v>
      </c>
    </row>
    <row r="41" spans="1:18" ht="13.5" thickBot="1" x14ac:dyDescent="0.25">
      <c r="A41" s="8" t="s">
        <v>199</v>
      </c>
      <c r="B41" s="3" t="s">
        <v>76</v>
      </c>
      <c r="C41" s="7"/>
      <c r="D41" s="7"/>
      <c r="E41" s="7"/>
      <c r="F41" s="5">
        <v>15.890499999999999</v>
      </c>
      <c r="G41" s="5">
        <v>0.54059999999999997</v>
      </c>
      <c r="H41" s="7"/>
      <c r="I41" s="7"/>
      <c r="J41" s="7"/>
      <c r="K41" s="7"/>
      <c r="L41" s="7"/>
      <c r="M41" s="7"/>
      <c r="N41" s="7"/>
      <c r="O41" s="5">
        <v>3.1099999999999999E-2</v>
      </c>
      <c r="P41" s="7"/>
      <c r="Q41" s="7"/>
      <c r="R41" s="6">
        <v>16.462199999999999</v>
      </c>
    </row>
    <row r="42" spans="1:18" ht="13.5" thickBot="1" x14ac:dyDescent="0.25">
      <c r="A42" s="8" t="s">
        <v>199</v>
      </c>
      <c r="B42" s="3" t="s">
        <v>30</v>
      </c>
      <c r="C42" s="5">
        <v>31.2958</v>
      </c>
      <c r="D42" s="5">
        <v>195.27029999999999</v>
      </c>
      <c r="E42" s="5">
        <v>274.1223</v>
      </c>
      <c r="F42" s="5">
        <v>540.09960000000001</v>
      </c>
      <c r="G42" s="5">
        <v>596.89620000000002</v>
      </c>
      <c r="H42" s="5">
        <v>31.172999999999998</v>
      </c>
      <c r="I42" s="7"/>
      <c r="J42" s="5">
        <v>313.65089999999998</v>
      </c>
      <c r="K42" s="5">
        <v>5.5865999999999998</v>
      </c>
      <c r="L42" s="5">
        <v>1.3426</v>
      </c>
      <c r="M42" s="5">
        <v>28.1661</v>
      </c>
      <c r="N42" s="7"/>
      <c r="O42" s="5">
        <v>429.59289999999999</v>
      </c>
      <c r="P42" s="5">
        <v>887.13030000000003</v>
      </c>
      <c r="Q42" s="7"/>
      <c r="R42" s="6">
        <v>3334.3265999999999</v>
      </c>
    </row>
    <row r="43" spans="1:18" ht="13.5" thickBot="1" x14ac:dyDescent="0.25">
      <c r="A43" s="8" t="s">
        <v>199</v>
      </c>
      <c r="B43" s="3" t="s">
        <v>77</v>
      </c>
      <c r="C43" s="7"/>
      <c r="D43" s="7"/>
      <c r="E43" s="7"/>
      <c r="F43" s="7"/>
      <c r="G43" s="7"/>
      <c r="H43" s="7"/>
      <c r="I43" s="7"/>
      <c r="J43" s="7"/>
      <c r="K43" s="7"/>
      <c r="L43" s="5">
        <v>1.4E-2</v>
      </c>
      <c r="M43" s="7"/>
      <c r="N43" s="7"/>
      <c r="O43" s="5">
        <v>429.31450000000001</v>
      </c>
      <c r="P43" s="5">
        <v>141.65129999999999</v>
      </c>
      <c r="Q43" s="7"/>
      <c r="R43" s="6">
        <v>570.97979999999995</v>
      </c>
    </row>
    <row r="44" spans="1:18" ht="13.5" thickBot="1" x14ac:dyDescent="0.25">
      <c r="A44" s="8" t="s">
        <v>199</v>
      </c>
      <c r="B44" s="3" t="s">
        <v>78</v>
      </c>
      <c r="C44" s="7"/>
      <c r="D44" s="7"/>
      <c r="E44" s="7"/>
      <c r="F44" s="5">
        <v>4.8771000000000004</v>
      </c>
      <c r="G44" s="7"/>
      <c r="H44" s="7"/>
      <c r="I44" s="7"/>
      <c r="J44" s="7"/>
      <c r="K44" s="5">
        <v>0.95420000000000005</v>
      </c>
      <c r="L44" s="5">
        <v>0.4214</v>
      </c>
      <c r="M44" s="5">
        <v>22.740300000000001</v>
      </c>
      <c r="N44" s="7"/>
      <c r="O44" s="5">
        <v>49.394100000000002</v>
      </c>
      <c r="P44" s="5">
        <v>13.799099999999999</v>
      </c>
      <c r="Q44" s="7"/>
      <c r="R44" s="6">
        <v>92.186199999999999</v>
      </c>
    </row>
    <row r="45" spans="1:18" ht="13.5" thickBot="1" x14ac:dyDescent="0.25">
      <c r="A45" s="8" t="s">
        <v>166</v>
      </c>
      <c r="B45" s="3" t="s">
        <v>31</v>
      </c>
      <c r="C45" s="5">
        <v>12.366899999999999</v>
      </c>
      <c r="D45" s="5">
        <v>7.9573</v>
      </c>
      <c r="E45" s="5">
        <v>12.0419</v>
      </c>
      <c r="F45" s="5">
        <v>50.730200000000004</v>
      </c>
      <c r="G45" s="5">
        <v>38.729799999999997</v>
      </c>
      <c r="H45" s="5">
        <v>3.9437000000000002</v>
      </c>
      <c r="I45" s="7"/>
      <c r="J45" s="7"/>
      <c r="K45" s="5">
        <v>23.622</v>
      </c>
      <c r="L45" s="5">
        <v>8.7948000000000004</v>
      </c>
      <c r="M45" s="5">
        <v>95.6541</v>
      </c>
      <c r="N45" s="5">
        <v>3.3973</v>
      </c>
      <c r="O45" s="5">
        <v>1.4765999999999999</v>
      </c>
      <c r="P45" s="5">
        <v>1069.836</v>
      </c>
      <c r="Q45" s="5">
        <v>310.32600000000002</v>
      </c>
      <c r="R45" s="6">
        <v>1638.8766000000001</v>
      </c>
    </row>
    <row r="46" spans="1:18" ht="13.5" thickBot="1" x14ac:dyDescent="0.25">
      <c r="A46" s="8" t="s">
        <v>199</v>
      </c>
      <c r="B46" s="3" t="s">
        <v>79</v>
      </c>
      <c r="C46" s="5">
        <v>920.48119999999994</v>
      </c>
      <c r="D46" s="5">
        <v>326.03269999999998</v>
      </c>
      <c r="E46" s="7"/>
      <c r="F46" s="5">
        <v>5784.1760000000004</v>
      </c>
      <c r="G46" s="7"/>
      <c r="H46" s="7"/>
      <c r="I46" s="7"/>
      <c r="J46" s="7"/>
      <c r="K46" s="5">
        <v>1160.7573</v>
      </c>
      <c r="L46" s="5">
        <v>845.00419999999997</v>
      </c>
      <c r="M46" s="5">
        <v>1609.5327</v>
      </c>
      <c r="N46" s="5">
        <v>765.22630000000004</v>
      </c>
      <c r="O46" s="5">
        <v>1987.7862</v>
      </c>
      <c r="P46" s="5">
        <v>5445.0478000000003</v>
      </c>
      <c r="Q46" s="5">
        <v>205.28540000000001</v>
      </c>
      <c r="R46" s="6">
        <v>19049.3298</v>
      </c>
    </row>
    <row r="47" spans="1:18" ht="13.5" thickBot="1" x14ac:dyDescent="0.25">
      <c r="A47" s="8" t="s">
        <v>199</v>
      </c>
      <c r="B47" s="3" t="s">
        <v>32</v>
      </c>
      <c r="C47" s="5">
        <v>18.070900000000002</v>
      </c>
      <c r="D47" s="5">
        <v>59.156500000000001</v>
      </c>
      <c r="E47" s="7"/>
      <c r="F47" s="5">
        <v>404.8734</v>
      </c>
      <c r="G47" s="5">
        <v>12.4657</v>
      </c>
      <c r="H47" s="7"/>
      <c r="I47" s="7"/>
      <c r="J47" s="7"/>
      <c r="K47" s="5">
        <v>9.5079999999999991</v>
      </c>
      <c r="L47" s="5">
        <v>3.5373000000000001</v>
      </c>
      <c r="M47" s="5">
        <v>55.9236</v>
      </c>
      <c r="N47" s="5">
        <v>72.682900000000004</v>
      </c>
      <c r="O47" s="5">
        <v>35.892800000000001</v>
      </c>
      <c r="P47" s="5">
        <v>76.655500000000004</v>
      </c>
      <c r="Q47" s="5">
        <v>275.49250000000001</v>
      </c>
      <c r="R47" s="6">
        <v>1024.2591</v>
      </c>
    </row>
    <row r="48" spans="1:18" ht="13.5" thickBot="1" x14ac:dyDescent="0.25">
      <c r="A48" s="8" t="s">
        <v>199</v>
      </c>
      <c r="B48" s="3" t="s">
        <v>80</v>
      </c>
      <c r="C48" s="5">
        <v>38.801900000000003</v>
      </c>
      <c r="D48" s="5">
        <v>561.52430000000004</v>
      </c>
      <c r="E48" s="5">
        <v>173.1858</v>
      </c>
      <c r="F48" s="5">
        <v>533.9402</v>
      </c>
      <c r="G48" s="5">
        <v>26.1692</v>
      </c>
      <c r="H48" s="5">
        <v>21.890999999999998</v>
      </c>
      <c r="I48" s="5">
        <v>29.331</v>
      </c>
      <c r="J48" s="5">
        <v>14.2883</v>
      </c>
      <c r="K48" s="5">
        <v>277.66480000000001</v>
      </c>
      <c r="L48" s="5">
        <v>385.00650000000002</v>
      </c>
      <c r="M48" s="5">
        <v>909.05190000000005</v>
      </c>
      <c r="N48" s="5">
        <v>298.74509999999998</v>
      </c>
      <c r="O48" s="5">
        <v>896.56629999999996</v>
      </c>
      <c r="P48" s="5">
        <v>2618.2750999999998</v>
      </c>
      <c r="Q48" s="5">
        <v>230.55269999999999</v>
      </c>
      <c r="R48" s="6">
        <v>7014.9940999999999</v>
      </c>
    </row>
    <row r="49" spans="1:18" ht="13.5" thickBot="1" x14ac:dyDescent="0.25">
      <c r="A49" s="8" t="s">
        <v>199</v>
      </c>
      <c r="B49" s="3" t="s">
        <v>81</v>
      </c>
      <c r="C49" s="7"/>
      <c r="D49" s="5">
        <v>62.493000000000002</v>
      </c>
      <c r="E49" s="7"/>
      <c r="F49" s="5">
        <v>208.43879999999999</v>
      </c>
      <c r="G49" s="5">
        <v>34.420999999999999</v>
      </c>
      <c r="H49" s="5">
        <v>0.24110000000000001</v>
      </c>
      <c r="I49" s="7"/>
      <c r="J49" s="5">
        <v>1.8660000000000001</v>
      </c>
      <c r="K49" s="5">
        <v>161.74879999999999</v>
      </c>
      <c r="L49" s="5">
        <v>339.71609999999998</v>
      </c>
      <c r="M49" s="5">
        <v>251.70359999999999</v>
      </c>
      <c r="N49" s="5">
        <v>31.988600000000002</v>
      </c>
      <c r="O49" s="5">
        <v>103.6202</v>
      </c>
      <c r="P49" s="5">
        <v>38.993899999999996</v>
      </c>
      <c r="Q49" s="5">
        <v>137.5378</v>
      </c>
      <c r="R49" s="6">
        <v>1372.7689</v>
      </c>
    </row>
    <row r="50" spans="1:18" ht="13.5" thickBot="1" x14ac:dyDescent="0.25">
      <c r="A50" s="8" t="s">
        <v>199</v>
      </c>
      <c r="B50" s="3" t="s">
        <v>82</v>
      </c>
      <c r="C50" s="5">
        <v>4.7272999999999996</v>
      </c>
      <c r="D50" s="5">
        <v>5.7252999999999998</v>
      </c>
      <c r="E50" s="5">
        <v>30.592700000000001</v>
      </c>
      <c r="F50" s="5">
        <v>305.8528</v>
      </c>
      <c r="G50" s="5">
        <v>15.1434</v>
      </c>
      <c r="H50" s="5">
        <v>16.0303</v>
      </c>
      <c r="I50" s="7"/>
      <c r="J50" s="5">
        <v>136.93700000000001</v>
      </c>
      <c r="K50" s="5">
        <v>121.1935</v>
      </c>
      <c r="L50" s="5">
        <v>513.9692</v>
      </c>
      <c r="M50" s="5">
        <v>299.38150000000002</v>
      </c>
      <c r="N50" s="5">
        <v>285.495</v>
      </c>
      <c r="O50" s="5">
        <v>1919.1070999999999</v>
      </c>
      <c r="P50" s="5">
        <v>560.75250000000005</v>
      </c>
      <c r="Q50" s="5">
        <v>468.94139999999999</v>
      </c>
      <c r="R50" s="6">
        <v>4683.8490000000002</v>
      </c>
    </row>
    <row r="51" spans="1:18" ht="13.5" thickBot="1" x14ac:dyDescent="0.25">
      <c r="A51" s="8" t="s">
        <v>199</v>
      </c>
      <c r="B51" s="3" t="s">
        <v>83</v>
      </c>
      <c r="C51" s="7"/>
      <c r="D51" s="7"/>
      <c r="E51" s="7"/>
      <c r="F51" s="7"/>
      <c r="G51" s="7"/>
      <c r="H51" s="5">
        <v>2.9563999999999999</v>
      </c>
      <c r="I51" s="7"/>
      <c r="J51" s="7"/>
      <c r="K51" s="7"/>
      <c r="L51" s="7"/>
      <c r="M51" s="7"/>
      <c r="N51" s="7"/>
      <c r="O51" s="7"/>
      <c r="P51" s="7"/>
      <c r="Q51" s="7"/>
      <c r="R51" s="6">
        <v>2.9563999999999999</v>
      </c>
    </row>
    <row r="52" spans="1:18" ht="13.5" thickBot="1" x14ac:dyDescent="0.25">
      <c r="A52" s="8" t="s">
        <v>166</v>
      </c>
      <c r="B52" s="3" t="s">
        <v>33</v>
      </c>
      <c r="C52" s="5">
        <v>48.408299999999997</v>
      </c>
      <c r="D52" s="5">
        <v>208.60589999999999</v>
      </c>
      <c r="E52" s="7"/>
      <c r="F52" s="5">
        <v>30.563400000000001</v>
      </c>
      <c r="G52" s="5">
        <v>8.9368999999999996</v>
      </c>
      <c r="H52" s="7"/>
      <c r="I52" s="7"/>
      <c r="J52" s="7"/>
      <c r="K52" s="5">
        <v>2.1837</v>
      </c>
      <c r="L52" s="5">
        <v>1070.0211999999999</v>
      </c>
      <c r="M52" s="5">
        <v>125.12649999999999</v>
      </c>
      <c r="N52" s="5">
        <v>159.59690000000001</v>
      </c>
      <c r="O52" s="5">
        <v>279.55079999999998</v>
      </c>
      <c r="P52" s="5">
        <v>6423.7197999999999</v>
      </c>
      <c r="Q52" s="5">
        <v>68.918400000000005</v>
      </c>
      <c r="R52" s="6">
        <v>8425.6317999999992</v>
      </c>
    </row>
    <row r="53" spans="1:18" ht="13.5" thickBot="1" x14ac:dyDescent="0.25">
      <c r="A53" s="8" t="s">
        <v>199</v>
      </c>
      <c r="B53" s="3" t="s">
        <v>84</v>
      </c>
      <c r="C53" s="7"/>
      <c r="D53" s="7"/>
      <c r="E53" s="7"/>
      <c r="F53" s="5">
        <v>2.4500000000000001E-2</v>
      </c>
      <c r="G53" s="5">
        <v>0.34129999999999999</v>
      </c>
      <c r="H53" s="7"/>
      <c r="I53" s="7"/>
      <c r="J53" s="7"/>
      <c r="K53" s="5">
        <v>4.3547000000000002</v>
      </c>
      <c r="L53" s="5">
        <v>26.420999999999999</v>
      </c>
      <c r="M53" s="5">
        <v>24.573499999999999</v>
      </c>
      <c r="N53" s="5">
        <v>14.7263</v>
      </c>
      <c r="O53" s="5">
        <v>22.419799999999999</v>
      </c>
      <c r="P53" s="5">
        <v>58.961599999999997</v>
      </c>
      <c r="Q53" s="5">
        <v>30.3856</v>
      </c>
      <c r="R53" s="6">
        <v>182.20830000000001</v>
      </c>
    </row>
    <row r="54" spans="1:18" ht="13.5" thickBot="1" x14ac:dyDescent="0.25">
      <c r="A54" s="8" t="s">
        <v>161</v>
      </c>
      <c r="B54" s="3" t="s">
        <v>4</v>
      </c>
      <c r="C54" s="5">
        <v>323.58069999999998</v>
      </c>
      <c r="D54" s="5">
        <v>126.6939</v>
      </c>
      <c r="E54" s="5">
        <v>526.24549999999999</v>
      </c>
      <c r="F54" s="5">
        <v>1218.1513</v>
      </c>
      <c r="G54" s="5">
        <v>678.90030000000002</v>
      </c>
      <c r="H54" s="5">
        <v>20.505099999999999</v>
      </c>
      <c r="I54" s="5">
        <v>28.040900000000001</v>
      </c>
      <c r="J54" s="5">
        <v>738.09649999999999</v>
      </c>
      <c r="K54" s="7"/>
      <c r="L54" s="5">
        <v>1.9864999999999999</v>
      </c>
      <c r="M54" s="5">
        <v>30.941500000000001</v>
      </c>
      <c r="N54" s="5">
        <v>16.601700000000001</v>
      </c>
      <c r="O54" s="5">
        <v>915.93910000000005</v>
      </c>
      <c r="P54" s="5">
        <v>529.29840000000002</v>
      </c>
      <c r="Q54" s="5">
        <v>79.315200000000004</v>
      </c>
      <c r="R54" s="6">
        <v>5234.2965999999997</v>
      </c>
    </row>
    <row r="55" spans="1:18" ht="13.5" thickBot="1" x14ac:dyDescent="0.25">
      <c r="A55" s="8" t="s">
        <v>199</v>
      </c>
      <c r="B55" s="3" t="s">
        <v>85</v>
      </c>
      <c r="C55" s="7"/>
      <c r="D55" s="7"/>
      <c r="E55" s="5">
        <v>12.9475</v>
      </c>
      <c r="F55" s="5">
        <v>147.50790000000001</v>
      </c>
      <c r="G55" s="5">
        <v>3.7919</v>
      </c>
      <c r="H55" s="5">
        <v>5.8901000000000003</v>
      </c>
      <c r="I55" s="7"/>
      <c r="J55" s="5">
        <v>157.36680000000001</v>
      </c>
      <c r="K55" s="7"/>
      <c r="L55" s="5">
        <v>0.52070000000000005</v>
      </c>
      <c r="M55" s="5">
        <v>9.9947999999999997</v>
      </c>
      <c r="N55" s="7"/>
      <c r="O55" s="5">
        <v>6.8146000000000004</v>
      </c>
      <c r="P55" s="7"/>
      <c r="Q55" s="7"/>
      <c r="R55" s="6">
        <v>344.83429999999998</v>
      </c>
    </row>
    <row r="56" spans="1:18" ht="13.5" thickBot="1" x14ac:dyDescent="0.25">
      <c r="A56" s="8" t="s">
        <v>199</v>
      </c>
      <c r="B56" s="3" t="s">
        <v>86</v>
      </c>
      <c r="C56" s="7"/>
      <c r="D56" s="7"/>
      <c r="E56" s="7"/>
      <c r="F56" s="5">
        <v>7.1653000000000002</v>
      </c>
      <c r="G56" s="7"/>
      <c r="H56" s="7"/>
      <c r="I56" s="7"/>
      <c r="J56" s="7"/>
      <c r="K56" s="7"/>
      <c r="L56" s="5">
        <v>0.18279999999999999</v>
      </c>
      <c r="M56" s="7"/>
      <c r="N56" s="7"/>
      <c r="O56" s="7"/>
      <c r="P56" s="7"/>
      <c r="Q56" s="5">
        <v>190.07079999999999</v>
      </c>
      <c r="R56" s="6">
        <v>197.41890000000001</v>
      </c>
    </row>
    <row r="57" spans="1:18" ht="13.5" thickBot="1" x14ac:dyDescent="0.25">
      <c r="A57" s="8" t="s">
        <v>199</v>
      </c>
      <c r="B57" s="3" t="s">
        <v>87</v>
      </c>
      <c r="C57" s="7"/>
      <c r="D57" s="7"/>
      <c r="E57" s="7"/>
      <c r="F57" s="5">
        <v>137.26060000000001</v>
      </c>
      <c r="G57" s="5">
        <v>0.13339999999999999</v>
      </c>
      <c r="H57" s="7"/>
      <c r="I57" s="7"/>
      <c r="J57" s="5">
        <v>11.213699999999999</v>
      </c>
      <c r="K57" s="5">
        <v>0.216</v>
      </c>
      <c r="L57" s="7"/>
      <c r="M57" s="7"/>
      <c r="N57" s="5">
        <v>6.1958000000000002</v>
      </c>
      <c r="O57" s="5">
        <v>32.0715</v>
      </c>
      <c r="P57" s="5">
        <v>122.5488</v>
      </c>
      <c r="Q57" s="7"/>
      <c r="R57" s="6">
        <v>309.63979999999998</v>
      </c>
    </row>
    <row r="58" spans="1:18" ht="13.5" thickBot="1" x14ac:dyDescent="0.25">
      <c r="A58" s="8" t="s">
        <v>199</v>
      </c>
      <c r="B58" s="3" t="s">
        <v>88</v>
      </c>
      <c r="C58" s="7"/>
      <c r="D58" s="7"/>
      <c r="E58" s="7"/>
      <c r="F58" s="5">
        <v>42.576000000000001</v>
      </c>
      <c r="G58" s="5">
        <v>6.9638999999999998</v>
      </c>
      <c r="H58" s="5">
        <v>14.370200000000001</v>
      </c>
      <c r="I58" s="7"/>
      <c r="J58" s="7"/>
      <c r="K58" s="5">
        <v>0.27250000000000002</v>
      </c>
      <c r="L58" s="7"/>
      <c r="M58" s="5">
        <v>5.7153999999999998</v>
      </c>
      <c r="N58" s="5">
        <v>46.2776</v>
      </c>
      <c r="O58" s="5">
        <v>9.7799999999999998E-2</v>
      </c>
      <c r="P58" s="5">
        <v>289.6977</v>
      </c>
      <c r="Q58" s="7"/>
      <c r="R58" s="6">
        <v>405.97109999999998</v>
      </c>
    </row>
    <row r="59" spans="1:18" ht="13.5" thickBot="1" x14ac:dyDescent="0.25">
      <c r="A59" s="8" t="s">
        <v>199</v>
      </c>
      <c r="B59" s="3" t="s">
        <v>89</v>
      </c>
      <c r="C59" s="7"/>
      <c r="D59" s="7"/>
      <c r="E59" s="7"/>
      <c r="F59" s="5">
        <v>17.607399999999998</v>
      </c>
      <c r="G59" s="5">
        <v>1.0279</v>
      </c>
      <c r="H59" s="7"/>
      <c r="I59" s="7"/>
      <c r="J59" s="7"/>
      <c r="K59" s="5">
        <v>8.4000000000000005E-2</v>
      </c>
      <c r="L59" s="7"/>
      <c r="M59" s="5">
        <v>0.91200000000000003</v>
      </c>
      <c r="N59" s="7"/>
      <c r="O59" s="5">
        <v>224.9725</v>
      </c>
      <c r="P59" s="5">
        <v>89.302199999999999</v>
      </c>
      <c r="Q59" s="7"/>
      <c r="R59" s="6">
        <v>333.90600000000001</v>
      </c>
    </row>
    <row r="60" spans="1:18" ht="13.5" thickBot="1" x14ac:dyDescent="0.25">
      <c r="A60" s="8" t="s">
        <v>199</v>
      </c>
      <c r="B60" s="3" t="s">
        <v>90</v>
      </c>
      <c r="C60" s="5">
        <v>295.65219999999999</v>
      </c>
      <c r="D60" s="5">
        <v>702.11059999999998</v>
      </c>
      <c r="E60" s="5">
        <v>159.14949999999999</v>
      </c>
      <c r="F60" s="5">
        <v>2661.6390000000001</v>
      </c>
      <c r="G60" s="5">
        <v>319.99689999999998</v>
      </c>
      <c r="H60" s="5">
        <v>0.83140000000000003</v>
      </c>
      <c r="I60" s="5">
        <v>74.160200000000003</v>
      </c>
      <c r="J60" s="5">
        <v>429.30869999999999</v>
      </c>
      <c r="K60" s="5">
        <v>182.73009999999999</v>
      </c>
      <c r="L60" s="5">
        <v>599.08069999999998</v>
      </c>
      <c r="M60" s="5">
        <v>455.87740000000002</v>
      </c>
      <c r="N60" s="5">
        <v>85.372600000000006</v>
      </c>
      <c r="O60" s="5">
        <v>3065.7204000000002</v>
      </c>
      <c r="P60" s="5">
        <v>796.53369999999995</v>
      </c>
      <c r="Q60" s="5">
        <v>258.4538</v>
      </c>
      <c r="R60" s="6">
        <v>10086.617200000001</v>
      </c>
    </row>
    <row r="61" spans="1:18" ht="13.5" thickBot="1" x14ac:dyDescent="0.25">
      <c r="A61" s="8" t="s">
        <v>199</v>
      </c>
      <c r="B61" s="3" t="s">
        <v>91</v>
      </c>
      <c r="C61" s="5">
        <v>21.060700000000001</v>
      </c>
      <c r="D61" s="5">
        <v>104.6848</v>
      </c>
      <c r="E61" s="5">
        <v>235.99440000000001</v>
      </c>
      <c r="F61" s="5">
        <v>801.07039999999995</v>
      </c>
      <c r="G61" s="5">
        <v>171.09280000000001</v>
      </c>
      <c r="H61" s="7"/>
      <c r="I61" s="5">
        <v>60.475999999999999</v>
      </c>
      <c r="J61" s="5">
        <v>23.378399999999999</v>
      </c>
      <c r="K61" s="5">
        <v>162.57210000000001</v>
      </c>
      <c r="L61" s="5">
        <v>539.88599999999997</v>
      </c>
      <c r="M61" s="5">
        <v>741.98329999999999</v>
      </c>
      <c r="N61" s="5">
        <v>657.41690000000006</v>
      </c>
      <c r="O61" s="5">
        <v>2929.3087</v>
      </c>
      <c r="P61" s="5">
        <v>1112.0454</v>
      </c>
      <c r="Q61" s="5">
        <v>271.8433</v>
      </c>
      <c r="R61" s="6">
        <v>7832.8131999999996</v>
      </c>
    </row>
    <row r="62" spans="1:18" ht="13.5" thickBot="1" x14ac:dyDescent="0.25">
      <c r="A62" s="8" t="s">
        <v>199</v>
      </c>
      <c r="B62" s="3" t="s">
        <v>92</v>
      </c>
      <c r="C62" s="5">
        <v>232.28440000000001</v>
      </c>
      <c r="D62" s="5">
        <v>211.24950000000001</v>
      </c>
      <c r="E62" s="5">
        <v>385.2022</v>
      </c>
      <c r="F62" s="5">
        <v>2697.8679000000002</v>
      </c>
      <c r="G62" s="5">
        <v>1042.7392</v>
      </c>
      <c r="H62" s="5">
        <v>8.3748000000000005</v>
      </c>
      <c r="I62" s="5">
        <v>187.20820000000001</v>
      </c>
      <c r="J62" s="5">
        <v>482.59730000000002</v>
      </c>
      <c r="K62" s="5">
        <v>289.12599999999998</v>
      </c>
      <c r="L62" s="5">
        <v>569.20640000000003</v>
      </c>
      <c r="M62" s="5">
        <v>1344.6041</v>
      </c>
      <c r="N62" s="5">
        <v>1235.9824000000001</v>
      </c>
      <c r="O62" s="5">
        <v>4439.5135</v>
      </c>
      <c r="P62" s="5">
        <v>2000.3469</v>
      </c>
      <c r="Q62" s="5">
        <v>647.31820000000005</v>
      </c>
      <c r="R62" s="6">
        <v>15773.620999999999</v>
      </c>
    </row>
    <row r="63" spans="1:18" ht="13.5" thickBot="1" x14ac:dyDescent="0.25">
      <c r="A63" s="8" t="s">
        <v>199</v>
      </c>
      <c r="B63" s="3" t="s">
        <v>93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5">
        <v>27.159700000000001</v>
      </c>
      <c r="N63" s="7"/>
      <c r="O63" s="7"/>
      <c r="P63" s="7"/>
      <c r="Q63" s="7"/>
      <c r="R63" s="6">
        <v>27.159700000000001</v>
      </c>
    </row>
    <row r="64" spans="1:18" ht="13.5" thickBot="1" x14ac:dyDescent="0.25">
      <c r="A64" s="8" t="s">
        <v>199</v>
      </c>
      <c r="B64" s="3" t="s">
        <v>94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5">
        <v>411.00670000000002</v>
      </c>
      <c r="P64" s="7"/>
      <c r="Q64" s="7"/>
      <c r="R64" s="6">
        <v>411.00670000000002</v>
      </c>
    </row>
    <row r="65" spans="1:18" ht="13.5" thickBot="1" x14ac:dyDescent="0.25">
      <c r="A65" s="8" t="s">
        <v>200</v>
      </c>
      <c r="B65" s="3" t="s">
        <v>5</v>
      </c>
      <c r="C65" s="7"/>
      <c r="D65" s="7"/>
      <c r="E65" s="7"/>
      <c r="F65" s="5">
        <v>4.6234000000000002</v>
      </c>
      <c r="G65" s="5">
        <v>1.8143</v>
      </c>
      <c r="H65" s="7"/>
      <c r="I65" s="7"/>
      <c r="J65" s="7"/>
      <c r="K65" s="5">
        <v>19.912099999999999</v>
      </c>
      <c r="L65" s="5">
        <v>1.9699999999999999E-2</v>
      </c>
      <c r="M65" s="5">
        <v>36.3919</v>
      </c>
      <c r="N65" s="5">
        <v>80.4923</v>
      </c>
      <c r="O65" s="5">
        <v>63.371699999999997</v>
      </c>
      <c r="P65" s="5">
        <v>120.145</v>
      </c>
      <c r="Q65" s="7"/>
      <c r="R65" s="6">
        <v>326.7704</v>
      </c>
    </row>
    <row r="66" spans="1:18" ht="13.5" thickBot="1" x14ac:dyDescent="0.25">
      <c r="A66" s="8" t="s">
        <v>201</v>
      </c>
      <c r="B66" s="3" t="s">
        <v>6</v>
      </c>
      <c r="C66" s="7"/>
      <c r="D66" s="7"/>
      <c r="E66" s="7"/>
      <c r="F66" s="7"/>
      <c r="G66" s="5">
        <v>0.99780000000000002</v>
      </c>
      <c r="H66" s="7"/>
      <c r="I66" s="7"/>
      <c r="J66" s="7"/>
      <c r="K66" s="5">
        <v>0.06</v>
      </c>
      <c r="L66" s="5">
        <v>11.7121</v>
      </c>
      <c r="M66" s="5">
        <v>52.172600000000003</v>
      </c>
      <c r="N66" s="5">
        <v>159.12289999999999</v>
      </c>
      <c r="O66" s="5">
        <v>1.0611999999999999</v>
      </c>
      <c r="P66" s="5">
        <v>136.1549</v>
      </c>
      <c r="Q66" s="5">
        <v>169.7919</v>
      </c>
      <c r="R66" s="6">
        <v>531.07339999999999</v>
      </c>
    </row>
    <row r="67" spans="1:18" ht="13.5" thickBot="1" x14ac:dyDescent="0.25">
      <c r="A67" s="8" t="s">
        <v>200</v>
      </c>
      <c r="B67" s="3" t="s">
        <v>7</v>
      </c>
      <c r="C67" s="5">
        <v>9.9570000000000007</v>
      </c>
      <c r="D67" s="5">
        <v>116.8373</v>
      </c>
      <c r="E67" s="5">
        <v>33.549999999999997</v>
      </c>
      <c r="F67" s="5">
        <v>89.398600000000002</v>
      </c>
      <c r="G67" s="5">
        <v>30.737400000000001</v>
      </c>
      <c r="H67" s="7"/>
      <c r="I67" s="7"/>
      <c r="J67" s="5">
        <v>5.7236000000000002</v>
      </c>
      <c r="K67" s="5">
        <v>28.3049</v>
      </c>
      <c r="L67" s="5">
        <v>4.4401999999999999</v>
      </c>
      <c r="M67" s="5">
        <v>9.0624000000000002</v>
      </c>
      <c r="N67" s="5">
        <v>95.4803</v>
      </c>
      <c r="O67" s="5">
        <v>39.869399999999999</v>
      </c>
      <c r="P67" s="5">
        <v>510.90199999999999</v>
      </c>
      <c r="Q67" s="5">
        <v>252.38390000000001</v>
      </c>
      <c r="R67" s="6">
        <v>1226.6469999999999</v>
      </c>
    </row>
    <row r="68" spans="1:18" ht="13.5" thickBot="1" x14ac:dyDescent="0.25">
      <c r="A68" s="8" t="s">
        <v>200</v>
      </c>
      <c r="B68" s="3" t="s">
        <v>8</v>
      </c>
      <c r="C68" s="5">
        <v>24.650200000000002</v>
      </c>
      <c r="D68" s="5">
        <v>608.99440000000004</v>
      </c>
      <c r="E68" s="5">
        <v>2881.8206</v>
      </c>
      <c r="F68" s="5">
        <v>2024.3108</v>
      </c>
      <c r="G68" s="5">
        <v>1442.5206000000001</v>
      </c>
      <c r="H68" s="5">
        <v>6.0606999999999998</v>
      </c>
      <c r="I68" s="5">
        <v>42.3459</v>
      </c>
      <c r="J68" s="5">
        <v>733.62729999999999</v>
      </c>
      <c r="K68" s="5">
        <v>51.263399999999997</v>
      </c>
      <c r="L68" s="5">
        <v>32.115699999999997</v>
      </c>
      <c r="M68" s="5">
        <v>5.7713999999999999</v>
      </c>
      <c r="N68" s="5">
        <v>50.098300000000002</v>
      </c>
      <c r="O68" s="5">
        <v>976.79669999999999</v>
      </c>
      <c r="P68" s="5">
        <v>1697.8475000000001</v>
      </c>
      <c r="Q68" s="5">
        <v>244.15459999999999</v>
      </c>
      <c r="R68" s="6">
        <v>10822.3781</v>
      </c>
    </row>
    <row r="69" spans="1:18" ht="13.5" thickBot="1" x14ac:dyDescent="0.25">
      <c r="A69" s="8" t="s">
        <v>201</v>
      </c>
      <c r="B69" s="3" t="s">
        <v>9</v>
      </c>
      <c r="C69" s="5">
        <v>36.247999999999998</v>
      </c>
      <c r="D69" s="5">
        <v>611.60889999999995</v>
      </c>
      <c r="E69" s="5">
        <v>602.87699999999995</v>
      </c>
      <c r="F69" s="5">
        <v>2317.5160999999998</v>
      </c>
      <c r="G69" s="5">
        <v>945.16869999999994</v>
      </c>
      <c r="H69" s="5">
        <v>9.8302999999999994</v>
      </c>
      <c r="I69" s="5">
        <v>70.318399999999997</v>
      </c>
      <c r="J69" s="5">
        <v>808.23779999999999</v>
      </c>
      <c r="K69" s="5">
        <v>32.448599999999999</v>
      </c>
      <c r="L69" s="5">
        <v>0.91239999999999999</v>
      </c>
      <c r="M69" s="5">
        <v>93.817899999999995</v>
      </c>
      <c r="N69" s="5">
        <v>1.8998999999999999</v>
      </c>
      <c r="O69" s="5">
        <v>1650.7637</v>
      </c>
      <c r="P69" s="5">
        <v>1674.1432</v>
      </c>
      <c r="Q69" s="5">
        <v>310.08519999999999</v>
      </c>
      <c r="R69" s="6">
        <v>9165.8760999999995</v>
      </c>
    </row>
    <row r="70" spans="1:18" ht="13.5" thickBot="1" x14ac:dyDescent="0.25">
      <c r="A70" s="8" t="s">
        <v>203</v>
      </c>
      <c r="B70" s="3" t="s">
        <v>34</v>
      </c>
      <c r="C70" s="5">
        <v>122.73779999999999</v>
      </c>
      <c r="D70" s="5">
        <v>319.69369999999998</v>
      </c>
      <c r="E70" s="5">
        <v>254.3835</v>
      </c>
      <c r="F70" s="5">
        <v>4235.6585999999998</v>
      </c>
      <c r="G70" s="5">
        <v>891.8075</v>
      </c>
      <c r="H70" s="5">
        <v>13.0931</v>
      </c>
      <c r="I70" s="5">
        <v>46.465299999999999</v>
      </c>
      <c r="J70" s="5">
        <v>96.171000000000006</v>
      </c>
      <c r="K70" s="5">
        <v>17.962199999999999</v>
      </c>
      <c r="L70" s="5">
        <v>35.946599999999997</v>
      </c>
      <c r="M70" s="5">
        <v>3.9020000000000001</v>
      </c>
      <c r="N70" s="5">
        <v>1.0630999999999999</v>
      </c>
      <c r="O70" s="5">
        <v>788.09810000000004</v>
      </c>
      <c r="P70" s="5">
        <v>2041.0072</v>
      </c>
      <c r="Q70" s="5">
        <v>238.61340000000001</v>
      </c>
      <c r="R70" s="6">
        <v>9106.6031000000003</v>
      </c>
    </row>
    <row r="71" spans="1:18" ht="13.5" thickBot="1" x14ac:dyDescent="0.25">
      <c r="A71" s="8" t="s">
        <v>203</v>
      </c>
      <c r="B71" s="3" t="s">
        <v>10</v>
      </c>
      <c r="C71" s="5">
        <v>0.97699999999999998</v>
      </c>
      <c r="D71" s="5">
        <v>0.2505</v>
      </c>
      <c r="E71" s="7"/>
      <c r="F71" s="5">
        <v>29.863299999999999</v>
      </c>
      <c r="G71" s="5">
        <v>110.89749999999999</v>
      </c>
      <c r="H71" s="7"/>
      <c r="I71" s="7"/>
      <c r="J71" s="5">
        <v>8.7464999999999993</v>
      </c>
      <c r="K71" s="7"/>
      <c r="L71" s="5">
        <v>9.4585000000000008</v>
      </c>
      <c r="M71" s="5">
        <v>39.151400000000002</v>
      </c>
      <c r="N71" s="7"/>
      <c r="O71" s="5">
        <v>236.6634</v>
      </c>
      <c r="P71" s="7"/>
      <c r="Q71" s="7"/>
      <c r="R71" s="6">
        <v>436.00810000000001</v>
      </c>
    </row>
    <row r="72" spans="1:18" ht="13.5" thickBot="1" x14ac:dyDescent="0.25">
      <c r="A72" s="8" t="s">
        <v>202</v>
      </c>
      <c r="B72" s="3" t="s">
        <v>11</v>
      </c>
      <c r="C72" s="5">
        <v>26.532900000000001</v>
      </c>
      <c r="D72" s="5">
        <v>174.99440000000001</v>
      </c>
      <c r="E72" s="7"/>
      <c r="F72" s="5">
        <v>1368.1992</v>
      </c>
      <c r="G72" s="5">
        <v>359.37490000000003</v>
      </c>
      <c r="H72" s="7"/>
      <c r="I72" s="7"/>
      <c r="J72" s="5">
        <v>373.00599999999997</v>
      </c>
      <c r="K72" s="7"/>
      <c r="L72" s="5">
        <v>53.078699999999998</v>
      </c>
      <c r="M72" s="5">
        <v>32.419199999999996</v>
      </c>
      <c r="N72" s="5">
        <v>219.4939</v>
      </c>
      <c r="O72" s="5">
        <v>266.87950000000001</v>
      </c>
      <c r="P72" s="5">
        <v>70.602999999999994</v>
      </c>
      <c r="Q72" s="7"/>
      <c r="R72" s="6">
        <v>2944.5817000000002</v>
      </c>
    </row>
    <row r="73" spans="1:18" ht="13.5" thickBot="1" x14ac:dyDescent="0.25">
      <c r="A73" s="8" t="s">
        <v>202</v>
      </c>
      <c r="B73" s="3" t="s">
        <v>95</v>
      </c>
      <c r="C73" s="5">
        <v>2.6698</v>
      </c>
      <c r="D73" s="7"/>
      <c r="E73" s="7"/>
      <c r="F73" s="7"/>
      <c r="G73" s="5">
        <v>8.1706000000000003</v>
      </c>
      <c r="H73" s="7"/>
      <c r="I73" s="7"/>
      <c r="J73" s="5">
        <v>47.917999999999999</v>
      </c>
      <c r="K73" s="7"/>
      <c r="L73" s="7"/>
      <c r="M73" s="7"/>
      <c r="N73" s="7"/>
      <c r="O73" s="5">
        <v>8.8808000000000007</v>
      </c>
      <c r="P73" s="5">
        <v>447.99669999999998</v>
      </c>
      <c r="Q73" s="7"/>
      <c r="R73" s="6">
        <v>515.63589999999999</v>
      </c>
    </row>
    <row r="74" spans="1:18" ht="13.5" thickBot="1" x14ac:dyDescent="0.25">
      <c r="A74" s="8" t="s">
        <v>203</v>
      </c>
      <c r="B74" s="3" t="s">
        <v>35</v>
      </c>
      <c r="C74" s="5">
        <v>17.1844</v>
      </c>
      <c r="D74" s="5">
        <v>265.3664</v>
      </c>
      <c r="E74" s="5">
        <v>748.07899999999995</v>
      </c>
      <c r="F74" s="5">
        <v>600.45989999999995</v>
      </c>
      <c r="G74" s="5">
        <v>255.76769999999999</v>
      </c>
      <c r="H74" s="7"/>
      <c r="I74" s="7"/>
      <c r="J74" s="5">
        <v>98.509900000000002</v>
      </c>
      <c r="K74" s="5">
        <v>167.71199999999999</v>
      </c>
      <c r="L74" s="5">
        <v>1.8138000000000001</v>
      </c>
      <c r="M74" s="5">
        <v>0.187</v>
      </c>
      <c r="N74" s="7"/>
      <c r="O74" s="5">
        <v>756.12239999999997</v>
      </c>
      <c r="P74" s="5">
        <v>126.8691</v>
      </c>
      <c r="Q74" s="7"/>
      <c r="R74" s="6">
        <v>3038.0716000000002</v>
      </c>
    </row>
    <row r="75" spans="1:18" ht="13.5" thickBot="1" x14ac:dyDescent="0.25">
      <c r="A75" s="8" t="s">
        <v>203</v>
      </c>
      <c r="B75" s="3" t="s">
        <v>36</v>
      </c>
      <c r="C75" s="7"/>
      <c r="D75" s="7"/>
      <c r="E75" s="5">
        <v>37.040700000000001</v>
      </c>
      <c r="F75" s="5">
        <v>474.60980000000001</v>
      </c>
      <c r="G75" s="5">
        <v>68.791499999999999</v>
      </c>
      <c r="H75" s="7"/>
      <c r="I75" s="7"/>
      <c r="J75" s="5">
        <v>34.980400000000003</v>
      </c>
      <c r="K75" s="5">
        <v>0.1444</v>
      </c>
      <c r="L75" s="7"/>
      <c r="M75" s="7"/>
      <c r="N75" s="7"/>
      <c r="O75" s="5">
        <v>53.661499999999997</v>
      </c>
      <c r="P75" s="5">
        <v>2159.2458999999999</v>
      </c>
      <c r="Q75" s="5">
        <v>21.28</v>
      </c>
      <c r="R75" s="6">
        <v>2849.7541999999999</v>
      </c>
    </row>
    <row r="76" spans="1:18" ht="13.5" thickBot="1" x14ac:dyDescent="0.25">
      <c r="A76" s="8" t="s">
        <v>203</v>
      </c>
      <c r="B76" s="3" t="s">
        <v>37</v>
      </c>
      <c r="C76" s="5">
        <v>188.0746</v>
      </c>
      <c r="D76" s="5">
        <v>501.7758</v>
      </c>
      <c r="E76" s="5">
        <v>426.8947</v>
      </c>
      <c r="F76" s="5">
        <v>6488.2515999999996</v>
      </c>
      <c r="G76" s="5">
        <v>4.0355999999999996</v>
      </c>
      <c r="H76" s="7"/>
      <c r="I76" s="7"/>
      <c r="J76" s="7"/>
      <c r="K76" s="5">
        <v>2.6665999999999999</v>
      </c>
      <c r="L76" s="7"/>
      <c r="M76" s="7"/>
      <c r="N76" s="7"/>
      <c r="O76" s="7"/>
      <c r="P76" s="7"/>
      <c r="Q76" s="7"/>
      <c r="R76" s="6">
        <v>7611.6989000000003</v>
      </c>
    </row>
    <row r="77" spans="1:18" ht="13.5" thickBot="1" x14ac:dyDescent="0.25">
      <c r="A77" s="8" t="s">
        <v>203</v>
      </c>
      <c r="B77" s="3" t="s">
        <v>96</v>
      </c>
      <c r="C77" s="7"/>
      <c r="D77" s="5">
        <v>0.58540000000000003</v>
      </c>
      <c r="E77" s="7"/>
      <c r="F77" s="5">
        <v>211.02959999999999</v>
      </c>
      <c r="G77" s="5">
        <v>112.2015</v>
      </c>
      <c r="H77" s="7"/>
      <c r="I77" s="7"/>
      <c r="J77" s="5">
        <v>46.587699999999998</v>
      </c>
      <c r="K77" s="7"/>
      <c r="L77" s="7"/>
      <c r="M77" s="5">
        <v>2.99</v>
      </c>
      <c r="N77" s="7"/>
      <c r="O77" s="5">
        <v>3269.5063</v>
      </c>
      <c r="P77" s="7"/>
      <c r="Q77" s="5">
        <v>249.69059999999999</v>
      </c>
      <c r="R77" s="6">
        <v>3892.5911000000001</v>
      </c>
    </row>
    <row r="78" spans="1:18" ht="13.5" thickBot="1" x14ac:dyDescent="0.25">
      <c r="A78" s="8" t="s">
        <v>201</v>
      </c>
      <c r="B78" s="3" t="s">
        <v>38</v>
      </c>
      <c r="C78" s="7"/>
      <c r="D78" s="7"/>
      <c r="E78" s="7"/>
      <c r="F78" s="7"/>
      <c r="G78" s="5">
        <v>10.125</v>
      </c>
      <c r="H78" s="7"/>
      <c r="I78" s="7"/>
      <c r="J78" s="5">
        <v>57.764200000000002</v>
      </c>
      <c r="K78" s="7"/>
      <c r="L78" s="5">
        <v>8.8231000000000002</v>
      </c>
      <c r="M78" s="5">
        <v>6.93</v>
      </c>
      <c r="N78" s="7"/>
      <c r="O78" s="5">
        <v>3.3329</v>
      </c>
      <c r="P78" s="7"/>
      <c r="Q78" s="5">
        <v>272.17079999999999</v>
      </c>
      <c r="R78" s="6">
        <v>359.14600000000002</v>
      </c>
    </row>
    <row r="79" spans="1:18" ht="13.5" thickBot="1" x14ac:dyDescent="0.25">
      <c r="A79" s="8" t="s">
        <v>203</v>
      </c>
      <c r="B79" s="3" t="s">
        <v>39</v>
      </c>
      <c r="C79" s="7"/>
      <c r="D79" s="5">
        <v>161.9657</v>
      </c>
      <c r="E79" s="5">
        <v>0.6794</v>
      </c>
      <c r="F79" s="5">
        <v>47.325800000000001</v>
      </c>
      <c r="G79" s="5">
        <v>15.7315</v>
      </c>
      <c r="H79" s="7"/>
      <c r="I79" s="7"/>
      <c r="J79" s="5">
        <v>36.901000000000003</v>
      </c>
      <c r="K79" s="5">
        <v>18.1157</v>
      </c>
      <c r="L79" s="5">
        <v>23.203499999999998</v>
      </c>
      <c r="M79" s="5">
        <v>44.834400000000002</v>
      </c>
      <c r="N79" s="7"/>
      <c r="O79" s="5">
        <v>0.72360000000000002</v>
      </c>
      <c r="P79" s="5">
        <v>185.72579999999999</v>
      </c>
      <c r="Q79" s="5">
        <v>256.86419999999998</v>
      </c>
      <c r="R79" s="6">
        <v>792.07060000000001</v>
      </c>
    </row>
    <row r="80" spans="1:18" ht="13.5" thickBot="1" x14ac:dyDescent="0.25">
      <c r="A80" s="8" t="s">
        <v>203</v>
      </c>
      <c r="B80" s="3" t="s">
        <v>97</v>
      </c>
      <c r="C80" s="7"/>
      <c r="D80" s="5">
        <v>53.306800000000003</v>
      </c>
      <c r="E80" s="5">
        <v>856.2165</v>
      </c>
      <c r="F80" s="7"/>
      <c r="G80" s="5">
        <v>55.2361</v>
      </c>
      <c r="H80" s="7"/>
      <c r="I80" s="7"/>
      <c r="J80" s="5">
        <v>229.2902</v>
      </c>
      <c r="K80" s="5">
        <v>86.341499999999996</v>
      </c>
      <c r="L80" s="5">
        <v>12.962300000000001</v>
      </c>
      <c r="M80" s="5">
        <v>228.18979999999999</v>
      </c>
      <c r="N80" s="5">
        <v>403.03829999999999</v>
      </c>
      <c r="O80" s="5">
        <v>152.94329999999999</v>
      </c>
      <c r="P80" s="5">
        <v>52.598999999999997</v>
      </c>
      <c r="Q80" s="5">
        <v>212.0266</v>
      </c>
      <c r="R80" s="6">
        <v>2342.1504</v>
      </c>
    </row>
    <row r="81" spans="1:18" ht="13.5" thickBot="1" x14ac:dyDescent="0.25">
      <c r="A81" s="8" t="s">
        <v>203</v>
      </c>
      <c r="B81" s="3" t="s">
        <v>40</v>
      </c>
      <c r="C81" s="7"/>
      <c r="D81" s="7"/>
      <c r="E81" s="7"/>
      <c r="F81" s="5">
        <v>1056.0164</v>
      </c>
      <c r="G81" s="5">
        <v>283.86520000000002</v>
      </c>
      <c r="H81" s="7"/>
      <c r="I81" s="7"/>
      <c r="J81" s="5">
        <v>171.9425</v>
      </c>
      <c r="K81" s="5">
        <v>4.1462000000000003</v>
      </c>
      <c r="L81" s="5">
        <v>14.063499999999999</v>
      </c>
      <c r="M81" s="5">
        <v>72.570999999999998</v>
      </c>
      <c r="N81" s="5">
        <v>33.5852</v>
      </c>
      <c r="O81" s="5">
        <v>206.33320000000001</v>
      </c>
      <c r="P81" s="5">
        <v>88.531800000000004</v>
      </c>
      <c r="Q81" s="7"/>
      <c r="R81" s="6">
        <v>1931.0550000000001</v>
      </c>
    </row>
    <row r="82" spans="1:18" ht="13.5" thickBot="1" x14ac:dyDescent="0.25">
      <c r="A82" s="8" t="s">
        <v>203</v>
      </c>
      <c r="B82" s="3" t="s">
        <v>98</v>
      </c>
      <c r="C82" s="7"/>
      <c r="D82" s="7"/>
      <c r="E82" s="7"/>
      <c r="F82" s="7"/>
      <c r="G82" s="5">
        <v>43.950400000000002</v>
      </c>
      <c r="H82" s="7"/>
      <c r="I82" s="7"/>
      <c r="J82" s="7"/>
      <c r="K82" s="7"/>
      <c r="L82" s="7"/>
      <c r="M82" s="5">
        <v>5.2441000000000004</v>
      </c>
      <c r="N82" s="7"/>
      <c r="O82" s="7"/>
      <c r="P82" s="7"/>
      <c r="Q82" s="7"/>
      <c r="R82" s="6">
        <v>49.194499999999998</v>
      </c>
    </row>
    <row r="83" spans="1:18" ht="13.5" thickBot="1" x14ac:dyDescent="0.25">
      <c r="A83" s="8" t="s">
        <v>200</v>
      </c>
      <c r="B83" s="3" t="s">
        <v>12</v>
      </c>
      <c r="C83" s="7"/>
      <c r="D83" s="7"/>
      <c r="E83" s="7"/>
      <c r="F83" s="7"/>
      <c r="G83" s="7"/>
      <c r="H83" s="7"/>
      <c r="I83" s="7"/>
      <c r="J83" s="7"/>
      <c r="K83" s="7"/>
      <c r="L83" s="5">
        <v>0.84179999999999999</v>
      </c>
      <c r="M83" s="5">
        <v>80.113799999999998</v>
      </c>
      <c r="N83" s="5">
        <v>556.14210000000003</v>
      </c>
      <c r="O83" s="5">
        <v>1.0182</v>
      </c>
      <c r="P83" s="7"/>
      <c r="Q83" s="7"/>
      <c r="R83" s="6">
        <v>638.11590000000001</v>
      </c>
    </row>
    <row r="84" spans="1:18" ht="13.5" thickBot="1" x14ac:dyDescent="0.25">
      <c r="A84" s="8" t="s">
        <v>203</v>
      </c>
      <c r="B84" s="3" t="s">
        <v>13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5">
        <v>123.1041</v>
      </c>
      <c r="Q84" s="7"/>
      <c r="R84" s="6">
        <v>123.1041</v>
      </c>
    </row>
    <row r="85" spans="1:18" ht="13.5" thickBot="1" x14ac:dyDescent="0.25">
      <c r="A85" s="8" t="s">
        <v>203</v>
      </c>
      <c r="B85" s="3" t="s">
        <v>99</v>
      </c>
      <c r="C85" s="5">
        <v>60.984699999999997</v>
      </c>
      <c r="D85" s="5">
        <v>49.217799999999997</v>
      </c>
      <c r="E85" s="5">
        <v>29.3691</v>
      </c>
      <c r="F85" s="5">
        <v>8709.7795999999998</v>
      </c>
      <c r="G85" s="5">
        <v>17466.1682</v>
      </c>
      <c r="H85" s="7"/>
      <c r="I85" s="7"/>
      <c r="J85" s="5">
        <v>7541.4542000000001</v>
      </c>
      <c r="K85" s="7"/>
      <c r="L85" s="5">
        <v>0.4</v>
      </c>
      <c r="M85" s="7"/>
      <c r="N85" s="7"/>
      <c r="O85" s="5">
        <v>933.15210000000002</v>
      </c>
      <c r="P85" s="5">
        <v>1416.6488999999999</v>
      </c>
      <c r="Q85" s="7"/>
      <c r="R85" s="6">
        <v>36207.174599999998</v>
      </c>
    </row>
    <row r="86" spans="1:18" ht="13.5" thickBot="1" x14ac:dyDescent="0.25">
      <c r="A86" s="8" t="s">
        <v>203</v>
      </c>
      <c r="B86" s="3" t="s">
        <v>41</v>
      </c>
      <c r="C86" s="5">
        <v>11.27</v>
      </c>
      <c r="D86" s="5">
        <v>524.31920000000002</v>
      </c>
      <c r="E86" s="5">
        <v>40.539400000000001</v>
      </c>
      <c r="F86" s="5">
        <v>3552.9629</v>
      </c>
      <c r="G86" s="5">
        <v>3846.2642999999998</v>
      </c>
      <c r="H86" s="7"/>
      <c r="I86" s="7"/>
      <c r="J86" s="7"/>
      <c r="K86" s="5">
        <v>1.26</v>
      </c>
      <c r="L86" s="5">
        <v>41.758000000000003</v>
      </c>
      <c r="M86" s="5">
        <v>6.5254000000000003</v>
      </c>
      <c r="N86" s="7"/>
      <c r="O86" s="5">
        <v>38.430500000000002</v>
      </c>
      <c r="P86" s="5">
        <v>28.703299999999999</v>
      </c>
      <c r="Q86" s="7"/>
      <c r="R86" s="6">
        <v>8092.0330000000004</v>
      </c>
    </row>
    <row r="87" spans="1:18" ht="13.5" thickBot="1" x14ac:dyDescent="0.25">
      <c r="A87" s="8" t="s">
        <v>168</v>
      </c>
      <c r="B87" s="3" t="s">
        <v>100</v>
      </c>
      <c r="C87" s="7"/>
      <c r="D87" s="7"/>
      <c r="E87" s="7"/>
      <c r="F87" s="5">
        <v>36.035899999999998</v>
      </c>
      <c r="G87" s="5">
        <v>430.84769999999997</v>
      </c>
      <c r="H87" s="7"/>
      <c r="I87" s="7"/>
      <c r="J87" s="7"/>
      <c r="K87" s="7"/>
      <c r="L87" s="7"/>
      <c r="M87" s="7"/>
      <c r="N87" s="7"/>
      <c r="O87" s="5">
        <v>577.74289999999996</v>
      </c>
      <c r="P87" s="5">
        <v>4.093</v>
      </c>
      <c r="Q87" s="7"/>
      <c r="R87" s="6">
        <v>1048.7194999999999</v>
      </c>
    </row>
    <row r="88" spans="1:18" ht="13.5" thickBot="1" x14ac:dyDescent="0.25">
      <c r="A88" s="8" t="s">
        <v>167</v>
      </c>
      <c r="B88" s="3" t="s">
        <v>42</v>
      </c>
      <c r="C88" s="5">
        <v>55.618299999999998</v>
      </c>
      <c r="D88" s="5">
        <v>258.01740000000001</v>
      </c>
      <c r="E88" s="5">
        <v>344.9631</v>
      </c>
      <c r="F88" s="5">
        <v>1587.1369</v>
      </c>
      <c r="G88" s="5">
        <v>394.95359999999999</v>
      </c>
      <c r="H88" s="7"/>
      <c r="I88" s="7"/>
      <c r="J88" s="5">
        <v>132.47720000000001</v>
      </c>
      <c r="K88" s="5">
        <v>73.7196</v>
      </c>
      <c r="L88" s="5">
        <v>43.036099999999998</v>
      </c>
      <c r="M88" s="5">
        <v>250.37119999999999</v>
      </c>
      <c r="N88" s="5">
        <v>99.171099999999996</v>
      </c>
      <c r="O88" s="5">
        <v>339.42</v>
      </c>
      <c r="P88" s="5">
        <v>2268.0367999999999</v>
      </c>
      <c r="Q88" s="5">
        <v>189.45599999999999</v>
      </c>
      <c r="R88" s="6">
        <v>6036.3773000000001</v>
      </c>
    </row>
    <row r="89" spans="1:18" ht="13.5" thickBot="1" x14ac:dyDescent="0.25">
      <c r="A89" s="8" t="s">
        <v>167</v>
      </c>
      <c r="B89" s="3" t="s">
        <v>43</v>
      </c>
      <c r="C89" s="5">
        <v>251.6558</v>
      </c>
      <c r="D89" s="5">
        <v>390.80720000000002</v>
      </c>
      <c r="E89" s="5">
        <v>523.7441</v>
      </c>
      <c r="F89" s="5">
        <v>669.83870000000002</v>
      </c>
      <c r="G89" s="5">
        <v>776.64139999999998</v>
      </c>
      <c r="H89" s="5">
        <v>45.384700000000002</v>
      </c>
      <c r="I89" s="7"/>
      <c r="J89" s="5">
        <v>820.29</v>
      </c>
      <c r="K89" s="5">
        <v>45.249099999999999</v>
      </c>
      <c r="L89" s="5">
        <v>35.579500000000003</v>
      </c>
      <c r="M89" s="5">
        <v>316.5299</v>
      </c>
      <c r="N89" s="5">
        <v>322.20609999999999</v>
      </c>
      <c r="O89" s="5">
        <v>296.5335</v>
      </c>
      <c r="P89" s="5">
        <v>824.16579999999999</v>
      </c>
      <c r="Q89" s="5">
        <v>259.89870000000002</v>
      </c>
      <c r="R89" s="6">
        <v>5578.5245000000004</v>
      </c>
    </row>
    <row r="90" spans="1:18" ht="13.5" thickBot="1" x14ac:dyDescent="0.25">
      <c r="A90" s="8" t="s">
        <v>167</v>
      </c>
      <c r="B90" s="3" t="s">
        <v>44</v>
      </c>
      <c r="C90" s="7"/>
      <c r="D90" s="5">
        <v>73.897199999999998</v>
      </c>
      <c r="E90" s="5">
        <v>19.887799999999999</v>
      </c>
      <c r="F90" s="5">
        <v>1184.4887000000001</v>
      </c>
      <c r="G90" s="5">
        <v>34.044199999999996</v>
      </c>
      <c r="H90" s="7"/>
      <c r="I90" s="7"/>
      <c r="J90" s="5">
        <v>29.319099999999999</v>
      </c>
      <c r="K90" s="5">
        <v>13.3727</v>
      </c>
      <c r="L90" s="7"/>
      <c r="M90" s="5">
        <v>4.2638999999999996</v>
      </c>
      <c r="N90" s="5">
        <v>53.715699999999998</v>
      </c>
      <c r="O90" s="5">
        <v>175.55500000000001</v>
      </c>
      <c r="P90" s="5">
        <v>1017.0802</v>
      </c>
      <c r="Q90" s="7"/>
      <c r="R90" s="6">
        <v>2605.6244999999999</v>
      </c>
    </row>
    <row r="91" spans="1:18" ht="13.5" thickBot="1" x14ac:dyDescent="0.25">
      <c r="A91" s="8" t="s">
        <v>168</v>
      </c>
      <c r="B91" s="3" t="s">
        <v>101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5">
        <v>9.3528000000000002</v>
      </c>
      <c r="Q91" s="7"/>
      <c r="R91" s="6">
        <v>9.3528000000000002</v>
      </c>
    </row>
    <row r="92" spans="1:18" ht="13.5" thickBot="1" x14ac:dyDescent="0.25">
      <c r="A92" s="8" t="s">
        <v>168</v>
      </c>
      <c r="B92" s="3" t="s">
        <v>102</v>
      </c>
      <c r="C92" s="7"/>
      <c r="D92" s="7"/>
      <c r="E92" s="7"/>
      <c r="F92" s="5">
        <v>30.423300000000001</v>
      </c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6">
        <v>30.423300000000001</v>
      </c>
    </row>
    <row r="93" spans="1:18" ht="13.5" thickBot="1" x14ac:dyDescent="0.25">
      <c r="A93" s="8" t="s">
        <v>168</v>
      </c>
      <c r="B93" s="3" t="s">
        <v>103</v>
      </c>
      <c r="C93" s="7"/>
      <c r="D93" s="7"/>
      <c r="E93" s="7"/>
      <c r="F93" s="5">
        <v>1.9731000000000001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6">
        <v>1.9731000000000001</v>
      </c>
    </row>
    <row r="94" spans="1:18" ht="13.5" thickBot="1" x14ac:dyDescent="0.25">
      <c r="A94" s="8" t="s">
        <v>168</v>
      </c>
      <c r="B94" s="3" t="s">
        <v>104</v>
      </c>
      <c r="C94" s="7"/>
      <c r="D94" s="5">
        <v>499.48599999999999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6">
        <v>499.48599999999999</v>
      </c>
    </row>
    <row r="95" spans="1:18" ht="13.5" thickBot="1" x14ac:dyDescent="0.25">
      <c r="A95" s="8" t="s">
        <v>168</v>
      </c>
      <c r="B95" s="3" t="s">
        <v>45</v>
      </c>
      <c r="C95" s="7"/>
      <c r="D95" s="7"/>
      <c r="E95" s="7"/>
      <c r="F95" s="5">
        <v>12.308400000000001</v>
      </c>
      <c r="G95" s="7"/>
      <c r="H95" s="7"/>
      <c r="I95" s="7"/>
      <c r="J95" s="7"/>
      <c r="K95" s="7"/>
      <c r="L95" s="7"/>
      <c r="M95" s="7"/>
      <c r="N95" s="7"/>
      <c r="O95" s="5">
        <v>1.6</v>
      </c>
      <c r="P95" s="5">
        <v>38.584899999999998</v>
      </c>
      <c r="Q95" s="7"/>
      <c r="R95" s="6">
        <v>52.493299999999998</v>
      </c>
    </row>
    <row r="96" spans="1:18" ht="13.5" thickBot="1" x14ac:dyDescent="0.25">
      <c r="A96" s="8" t="s">
        <v>168</v>
      </c>
      <c r="B96" s="3" t="s">
        <v>105</v>
      </c>
      <c r="C96" s="7"/>
      <c r="D96" s="7"/>
      <c r="E96" s="7"/>
      <c r="F96" s="5">
        <v>873.99789999999996</v>
      </c>
      <c r="G96" s="5">
        <v>248.75460000000001</v>
      </c>
      <c r="H96" s="7"/>
      <c r="I96" s="7"/>
      <c r="J96" s="5">
        <v>847.2</v>
      </c>
      <c r="K96" s="5">
        <v>621.40830000000005</v>
      </c>
      <c r="L96" s="5">
        <v>128.23159999999999</v>
      </c>
      <c r="M96" s="5">
        <v>0.60780000000000001</v>
      </c>
      <c r="N96" s="7"/>
      <c r="O96" s="5">
        <v>87.070099999999996</v>
      </c>
      <c r="P96" s="5">
        <v>461.87119999999999</v>
      </c>
      <c r="Q96" s="7"/>
      <c r="R96" s="6">
        <v>3269.1415000000002</v>
      </c>
    </row>
    <row r="97" spans="1:18" ht="13.5" thickBot="1" x14ac:dyDescent="0.25">
      <c r="A97" s="8" t="s">
        <v>206</v>
      </c>
      <c r="B97" s="3" t="s">
        <v>46</v>
      </c>
      <c r="C97" s="5">
        <v>1907.2996000000001</v>
      </c>
      <c r="D97" s="5">
        <v>2368.9317000000001</v>
      </c>
      <c r="E97" s="5">
        <v>834.30600000000004</v>
      </c>
      <c r="F97" s="5">
        <v>16671.342499999999</v>
      </c>
      <c r="G97" s="5">
        <v>2090.5909999999999</v>
      </c>
      <c r="H97" s="7"/>
      <c r="I97" s="7"/>
      <c r="J97" s="5">
        <v>213.6626</v>
      </c>
      <c r="K97" s="5">
        <v>3563.2782000000002</v>
      </c>
      <c r="L97" s="5">
        <v>3091.4843999999998</v>
      </c>
      <c r="M97" s="5">
        <v>9486.6882000000005</v>
      </c>
      <c r="N97" s="5">
        <v>3578.8796000000002</v>
      </c>
      <c r="O97" s="5">
        <v>2759.5603000000001</v>
      </c>
      <c r="P97" s="5">
        <v>6357.3706000000002</v>
      </c>
      <c r="Q97" s="5">
        <v>548.89840000000004</v>
      </c>
      <c r="R97" s="6">
        <v>53472.293100000003</v>
      </c>
    </row>
    <row r="98" spans="1:18" ht="13.5" thickBot="1" x14ac:dyDescent="0.25">
      <c r="A98" s="8" t="s">
        <v>206</v>
      </c>
      <c r="B98" s="3" t="s">
        <v>106</v>
      </c>
      <c r="C98" s="5">
        <v>829.69860000000006</v>
      </c>
      <c r="D98" s="5">
        <v>936.54660000000001</v>
      </c>
      <c r="E98" s="5">
        <v>277.51639999999998</v>
      </c>
      <c r="F98" s="5">
        <v>7780.3262000000004</v>
      </c>
      <c r="G98" s="5">
        <v>1613.2502999999999</v>
      </c>
      <c r="H98" s="7"/>
      <c r="I98" s="7"/>
      <c r="J98" s="5">
        <v>101.7351</v>
      </c>
      <c r="K98" s="5">
        <v>427.04719999999998</v>
      </c>
      <c r="L98" s="5">
        <v>1012.1944</v>
      </c>
      <c r="M98" s="5">
        <v>2055.8978000000002</v>
      </c>
      <c r="N98" s="5">
        <v>2908.2379999999998</v>
      </c>
      <c r="O98" s="5">
        <v>878.59770000000003</v>
      </c>
      <c r="P98" s="5">
        <v>4042.5257000000001</v>
      </c>
      <c r="Q98" s="5">
        <v>386.43939999999998</v>
      </c>
      <c r="R98" s="6">
        <v>23250.0134</v>
      </c>
    </row>
    <row r="99" spans="1:18" ht="13.5" thickBot="1" x14ac:dyDescent="0.25">
      <c r="A99" s="8" t="s">
        <v>205</v>
      </c>
      <c r="B99" s="3" t="s">
        <v>107</v>
      </c>
      <c r="C99" s="5">
        <v>14.4481</v>
      </c>
      <c r="D99" s="5">
        <v>199.983</v>
      </c>
      <c r="E99" s="5">
        <v>31.338000000000001</v>
      </c>
      <c r="F99" s="5">
        <v>296.14769999999999</v>
      </c>
      <c r="G99" s="5">
        <v>306.1474</v>
      </c>
      <c r="H99" s="7"/>
      <c r="I99" s="7"/>
      <c r="J99" s="7"/>
      <c r="K99" s="7"/>
      <c r="L99" s="5">
        <v>4.6600000000000003E-2</v>
      </c>
      <c r="M99" s="5">
        <v>22.2117</v>
      </c>
      <c r="N99" s="7"/>
      <c r="O99" s="5">
        <v>179.23849999999999</v>
      </c>
      <c r="P99" s="5">
        <v>456.57940000000002</v>
      </c>
      <c r="Q99" s="5">
        <v>329.74930000000001</v>
      </c>
      <c r="R99" s="6">
        <v>1835.8896999999999</v>
      </c>
    </row>
    <row r="100" spans="1:18" ht="13.5" thickBot="1" x14ac:dyDescent="0.25">
      <c r="A100" s="8" t="s">
        <v>204</v>
      </c>
      <c r="B100" s="3" t="s">
        <v>108</v>
      </c>
      <c r="C100" s="7"/>
      <c r="D100" s="7"/>
      <c r="E100" s="7"/>
      <c r="F100" s="5">
        <v>77.575000000000003</v>
      </c>
      <c r="G100" s="5">
        <v>251.13470000000001</v>
      </c>
      <c r="H100" s="7"/>
      <c r="I100" s="7"/>
      <c r="J100" s="5">
        <v>120.2229</v>
      </c>
      <c r="K100" s="7"/>
      <c r="L100" s="7"/>
      <c r="M100" s="7"/>
      <c r="N100" s="7"/>
      <c r="O100" s="5">
        <v>319.26479999999998</v>
      </c>
      <c r="P100" s="7"/>
      <c r="Q100" s="7"/>
      <c r="R100" s="6">
        <v>768.19740000000002</v>
      </c>
    </row>
    <row r="101" spans="1:18" ht="13.5" thickBot="1" x14ac:dyDescent="0.25">
      <c r="A101" s="8" t="s">
        <v>204</v>
      </c>
      <c r="B101" s="3" t="s">
        <v>109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5">
        <v>5252.9934999999996</v>
      </c>
      <c r="P101" s="7"/>
      <c r="Q101" s="7"/>
      <c r="R101" s="6">
        <v>5252.9934999999996</v>
      </c>
    </row>
    <row r="102" spans="1:18" ht="13.5" thickBot="1" x14ac:dyDescent="0.25">
      <c r="A102" s="8" t="s">
        <v>204</v>
      </c>
      <c r="B102" s="3" t="s">
        <v>110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5">
        <v>5431.6311999999998</v>
      </c>
      <c r="P102" s="7"/>
      <c r="Q102" s="7"/>
      <c r="R102" s="6">
        <v>5431.6311999999998</v>
      </c>
    </row>
    <row r="103" spans="1:18" ht="13.5" thickBot="1" x14ac:dyDescent="0.25">
      <c r="A103" s="8" t="s">
        <v>199</v>
      </c>
      <c r="B103" s="3" t="s">
        <v>111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5">
        <v>54.337899999999998</v>
      </c>
      <c r="P103" s="5">
        <v>1152.7029</v>
      </c>
      <c r="Q103" s="5">
        <v>57.072000000000003</v>
      </c>
      <c r="R103" s="6">
        <v>1264.1128000000001</v>
      </c>
    </row>
    <row r="104" spans="1:18" ht="13.5" thickBot="1" x14ac:dyDescent="0.25">
      <c r="A104" s="8" t="s">
        <v>199</v>
      </c>
      <c r="B104" s="3" t="s">
        <v>112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5">
        <v>625.59590000000003</v>
      </c>
      <c r="Q104" s="7"/>
      <c r="R104" s="6">
        <v>625.59590000000003</v>
      </c>
    </row>
    <row r="105" spans="1:18" ht="13.5" thickBot="1" x14ac:dyDescent="0.25">
      <c r="A105" s="8" t="s">
        <v>199</v>
      </c>
      <c r="B105" s="3" t="s">
        <v>113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10"/>
    </row>
    <row r="106" spans="1:18" ht="13.5" thickBot="1" x14ac:dyDescent="0.25">
      <c r="A106" s="8" t="s">
        <v>199</v>
      </c>
      <c r="B106" s="3" t="s">
        <v>114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10"/>
    </row>
    <row r="107" spans="1:18" ht="13.5" thickBot="1" x14ac:dyDescent="0.25">
      <c r="A107" s="8" t="s">
        <v>199</v>
      </c>
      <c r="B107" s="3" t="s">
        <v>115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10"/>
    </row>
    <row r="108" spans="1:18" ht="13.5" thickBot="1" x14ac:dyDescent="0.25">
      <c r="A108" s="8" t="s">
        <v>199</v>
      </c>
      <c r="B108" s="3" t="s">
        <v>116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10"/>
    </row>
    <row r="109" spans="1:18" ht="13.5" thickBot="1" x14ac:dyDescent="0.25">
      <c r="A109" s="8" t="s">
        <v>199</v>
      </c>
      <c r="B109" s="3" t="s">
        <v>117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10"/>
    </row>
    <row r="110" spans="1:18" ht="13.5" thickBot="1" x14ac:dyDescent="0.25">
      <c r="A110" s="8" t="s">
        <v>199</v>
      </c>
      <c r="B110" s="3" t="s">
        <v>118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10"/>
    </row>
    <row r="111" spans="1:18" ht="13.5" thickBot="1" x14ac:dyDescent="0.25">
      <c r="A111" s="8" t="s">
        <v>199</v>
      </c>
      <c r="B111" s="3" t="s">
        <v>119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10"/>
    </row>
    <row r="112" spans="1:18" ht="13.5" thickBot="1" x14ac:dyDescent="0.25">
      <c r="A112" s="8" t="s">
        <v>166</v>
      </c>
      <c r="B112" s="3" t="s">
        <v>14</v>
      </c>
      <c r="C112" s="7"/>
      <c r="D112" s="7"/>
      <c r="E112" s="7"/>
      <c r="F112" s="5">
        <v>198.1651</v>
      </c>
      <c r="G112" s="5">
        <v>9.6385000000000005</v>
      </c>
      <c r="H112" s="7"/>
      <c r="I112" s="7"/>
      <c r="J112" s="7"/>
      <c r="K112" s="7"/>
      <c r="L112" s="7"/>
      <c r="M112" s="7"/>
      <c r="N112" s="7"/>
      <c r="O112" s="5">
        <v>326.78559999999999</v>
      </c>
      <c r="P112" s="5">
        <v>40.578099999999999</v>
      </c>
      <c r="Q112" s="7"/>
      <c r="R112" s="6">
        <v>575.16729999999995</v>
      </c>
    </row>
    <row r="113" spans="1:18" ht="13.5" thickBot="1" x14ac:dyDescent="0.25">
      <c r="A113" s="8" t="s">
        <v>166</v>
      </c>
      <c r="B113" s="3" t="s">
        <v>15</v>
      </c>
      <c r="C113" s="7"/>
      <c r="D113" s="7"/>
      <c r="E113" s="7"/>
      <c r="F113" s="7"/>
      <c r="G113" s="5">
        <v>0.65190000000000003</v>
      </c>
      <c r="H113" s="7"/>
      <c r="I113" s="7"/>
      <c r="J113" s="7"/>
      <c r="K113" s="7"/>
      <c r="L113" s="7"/>
      <c r="M113" s="7"/>
      <c r="N113" s="7"/>
      <c r="O113" s="5">
        <v>313.02839999999998</v>
      </c>
      <c r="P113" s="7"/>
      <c r="Q113" s="7"/>
      <c r="R113" s="6">
        <v>313.68029999999999</v>
      </c>
    </row>
    <row r="114" spans="1:18" ht="13.5" thickBot="1" x14ac:dyDescent="0.25">
      <c r="A114" s="8" t="s">
        <v>199</v>
      </c>
      <c r="B114" s="3" t="s">
        <v>120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5">
        <v>0.06</v>
      </c>
      <c r="N114" s="7"/>
      <c r="O114" s="5">
        <v>790.23860000000002</v>
      </c>
      <c r="P114" s="7"/>
      <c r="Q114" s="7"/>
      <c r="R114" s="6">
        <v>790.29859999999996</v>
      </c>
    </row>
    <row r="115" spans="1:18" ht="13.5" thickBot="1" x14ac:dyDescent="0.25">
      <c r="A115" s="8" t="s">
        <v>161</v>
      </c>
      <c r="B115" s="3" t="s">
        <v>16</v>
      </c>
      <c r="C115" s="5">
        <v>109.15349999999999</v>
      </c>
      <c r="D115" s="5">
        <v>197.08879999999999</v>
      </c>
      <c r="E115" s="5">
        <v>192.2663</v>
      </c>
      <c r="F115" s="5">
        <v>645.39049999999997</v>
      </c>
      <c r="G115" s="5">
        <v>357.68869999999998</v>
      </c>
      <c r="H115" s="5">
        <v>2.7557</v>
      </c>
      <c r="I115" s="7"/>
      <c r="J115" s="5">
        <v>765.99469999999997</v>
      </c>
      <c r="K115" s="5">
        <v>34.927399999999999</v>
      </c>
      <c r="L115" s="5">
        <v>42.032600000000002</v>
      </c>
      <c r="M115" s="5">
        <v>121.7527</v>
      </c>
      <c r="N115" s="5">
        <v>233.69200000000001</v>
      </c>
      <c r="O115" s="5">
        <v>1930.6799000000001</v>
      </c>
      <c r="P115" s="5">
        <v>357.3587</v>
      </c>
      <c r="Q115" s="5">
        <v>38.876800000000003</v>
      </c>
      <c r="R115" s="6">
        <v>5029.6583000000001</v>
      </c>
    </row>
    <row r="116" spans="1:18" ht="13.5" thickBot="1" x14ac:dyDescent="0.25">
      <c r="A116" s="8" t="s">
        <v>160</v>
      </c>
      <c r="B116" s="3" t="s">
        <v>17</v>
      </c>
      <c r="C116" s="5">
        <v>133.08709999999999</v>
      </c>
      <c r="D116" s="5">
        <v>144.21299999999999</v>
      </c>
      <c r="E116" s="5">
        <v>784.38149999999996</v>
      </c>
      <c r="F116" s="5">
        <v>619.18889999999999</v>
      </c>
      <c r="G116" s="5">
        <v>521.76589999999999</v>
      </c>
      <c r="H116" s="5">
        <v>1.9483999999999999</v>
      </c>
      <c r="I116" s="5">
        <v>21.3855</v>
      </c>
      <c r="J116" s="5">
        <v>517.07849999999996</v>
      </c>
      <c r="K116" s="5">
        <v>21.498200000000001</v>
      </c>
      <c r="L116" s="5">
        <v>8.7698999999999998</v>
      </c>
      <c r="M116" s="5">
        <v>20.202400000000001</v>
      </c>
      <c r="N116" s="5">
        <v>8.1021000000000001</v>
      </c>
      <c r="O116" s="5">
        <v>623.43010000000004</v>
      </c>
      <c r="P116" s="5">
        <v>391.58440000000002</v>
      </c>
      <c r="Q116" s="5">
        <v>37.337499999999999</v>
      </c>
      <c r="R116" s="6">
        <v>3853.9733999999999</v>
      </c>
    </row>
    <row r="117" spans="1:18" ht="13.5" thickBot="1" x14ac:dyDescent="0.25">
      <c r="A117" s="8" t="s">
        <v>166</v>
      </c>
      <c r="B117" s="3" t="s">
        <v>18</v>
      </c>
      <c r="C117" s="7"/>
      <c r="D117" s="7"/>
      <c r="E117" s="7"/>
      <c r="F117" s="7"/>
      <c r="G117" s="7"/>
      <c r="H117" s="7"/>
      <c r="I117" s="7"/>
      <c r="J117" s="7"/>
      <c r="K117" s="7"/>
      <c r="L117" s="5">
        <v>0.46200000000000002</v>
      </c>
      <c r="M117" s="7"/>
      <c r="N117" s="7"/>
      <c r="O117" s="5">
        <v>160.98740000000001</v>
      </c>
      <c r="P117" s="7"/>
      <c r="Q117" s="7"/>
      <c r="R117" s="6">
        <v>161.4494</v>
      </c>
    </row>
    <row r="118" spans="1:18" ht="13.5" thickBot="1" x14ac:dyDescent="0.25">
      <c r="A118" s="8" t="s">
        <v>160</v>
      </c>
      <c r="B118" s="3" t="s">
        <v>19</v>
      </c>
      <c r="C118" s="5">
        <v>34.6873</v>
      </c>
      <c r="D118" s="5">
        <v>45.930300000000003</v>
      </c>
      <c r="E118" s="5">
        <v>302.52019999999999</v>
      </c>
      <c r="F118" s="5">
        <v>1133.9754</v>
      </c>
      <c r="G118" s="5">
        <v>205.8013</v>
      </c>
      <c r="H118" s="7"/>
      <c r="I118" s="5">
        <v>18.069500000000001</v>
      </c>
      <c r="J118" s="5">
        <v>74.822000000000003</v>
      </c>
      <c r="K118" s="5">
        <v>1.9275</v>
      </c>
      <c r="L118" s="5">
        <v>0.73219999999999996</v>
      </c>
      <c r="M118" s="5">
        <v>156.3177</v>
      </c>
      <c r="N118" s="5">
        <v>2.34</v>
      </c>
      <c r="O118" s="5">
        <v>8.8899000000000008</v>
      </c>
      <c r="P118" s="5">
        <v>105.9136</v>
      </c>
      <c r="Q118" s="5">
        <v>9.5286000000000008</v>
      </c>
      <c r="R118" s="6">
        <v>2101.4555</v>
      </c>
    </row>
    <row r="119" spans="1:18" ht="13.5" thickBot="1" x14ac:dyDescent="0.25">
      <c r="A119" s="8" t="s">
        <v>166</v>
      </c>
      <c r="B119" s="3" t="s">
        <v>121</v>
      </c>
      <c r="C119" s="7"/>
      <c r="D119" s="7"/>
      <c r="E119" s="5">
        <v>65.651300000000006</v>
      </c>
      <c r="F119" s="5">
        <v>7.1608000000000001</v>
      </c>
      <c r="G119" s="5">
        <v>20.732500000000002</v>
      </c>
      <c r="H119" s="7"/>
      <c r="I119" s="7"/>
      <c r="J119" s="7"/>
      <c r="K119" s="7"/>
      <c r="L119" s="7"/>
      <c r="M119" s="7"/>
      <c r="N119" s="7"/>
      <c r="O119" s="5">
        <v>160.2208</v>
      </c>
      <c r="P119" s="7"/>
      <c r="Q119" s="7"/>
      <c r="R119" s="6">
        <v>253.7654</v>
      </c>
    </row>
    <row r="120" spans="1:18" ht="13.5" thickBot="1" x14ac:dyDescent="0.25">
      <c r="A120" s="8" t="s">
        <v>199</v>
      </c>
      <c r="B120" s="3" t="s">
        <v>122</v>
      </c>
      <c r="C120" s="5">
        <v>104.5615</v>
      </c>
      <c r="D120" s="5">
        <v>101.18519999999999</v>
      </c>
      <c r="E120" s="5">
        <v>208.93469999999999</v>
      </c>
      <c r="F120" s="5">
        <v>599.33619999999996</v>
      </c>
      <c r="G120" s="5">
        <v>840.61009999999999</v>
      </c>
      <c r="H120" s="5">
        <v>1.0550999999999999</v>
      </c>
      <c r="I120" s="5">
        <v>82.146299999999997</v>
      </c>
      <c r="J120" s="5">
        <v>307.0634</v>
      </c>
      <c r="K120" s="5">
        <v>5.931</v>
      </c>
      <c r="L120" s="5">
        <v>4.2039</v>
      </c>
      <c r="M120" s="5">
        <v>9.3248999999999995</v>
      </c>
      <c r="N120" s="7"/>
      <c r="O120" s="5">
        <v>455.53590000000003</v>
      </c>
      <c r="P120" s="5">
        <v>1996.3379</v>
      </c>
      <c r="Q120" s="7"/>
      <c r="R120" s="6">
        <v>4716.2260999999999</v>
      </c>
    </row>
    <row r="121" spans="1:18" ht="13.5" thickBot="1" x14ac:dyDescent="0.25">
      <c r="A121" s="8" t="s">
        <v>199</v>
      </c>
      <c r="B121" s="3" t="s">
        <v>123</v>
      </c>
      <c r="C121" s="7"/>
      <c r="D121" s="7"/>
      <c r="E121" s="7"/>
      <c r="F121" s="7"/>
      <c r="G121" s="7"/>
      <c r="H121" s="7"/>
      <c r="I121" s="7"/>
      <c r="J121" s="7"/>
      <c r="K121" s="5">
        <v>0.432</v>
      </c>
      <c r="L121" s="7"/>
      <c r="M121" s="7"/>
      <c r="N121" s="7"/>
      <c r="O121" s="5">
        <v>765.92629999999997</v>
      </c>
      <c r="P121" s="5">
        <v>233.9941</v>
      </c>
      <c r="Q121" s="7"/>
      <c r="R121" s="6">
        <v>1000.3524</v>
      </c>
    </row>
    <row r="122" spans="1:18" ht="13.5" thickBot="1" x14ac:dyDescent="0.25">
      <c r="A122" s="8" t="s">
        <v>199</v>
      </c>
      <c r="B122" s="3" t="s">
        <v>124</v>
      </c>
      <c r="C122" s="5">
        <v>4495.2075999999997</v>
      </c>
      <c r="D122" s="5">
        <v>4786.0648000000001</v>
      </c>
      <c r="E122" s="5">
        <v>26.783200000000001</v>
      </c>
      <c r="F122" s="5">
        <v>3088.8326000000002</v>
      </c>
      <c r="G122" s="5">
        <v>1901.8751999999999</v>
      </c>
      <c r="H122" s="5">
        <v>6.4198000000000004</v>
      </c>
      <c r="I122" s="7"/>
      <c r="J122" s="5">
        <v>767.64089999999999</v>
      </c>
      <c r="K122" s="5">
        <v>222.1703</v>
      </c>
      <c r="L122" s="5">
        <v>3679.1844999999998</v>
      </c>
      <c r="M122" s="5">
        <v>1399.3547000000001</v>
      </c>
      <c r="N122" s="5">
        <v>2593.4043999999999</v>
      </c>
      <c r="O122" s="5">
        <v>2189.0342999999998</v>
      </c>
      <c r="P122" s="5">
        <v>507.5421</v>
      </c>
      <c r="Q122" s="5">
        <v>245.1645</v>
      </c>
      <c r="R122" s="6">
        <v>25908.678899999999</v>
      </c>
    </row>
    <row r="123" spans="1:18" ht="13.5" thickBot="1" x14ac:dyDescent="0.25">
      <c r="A123" s="8" t="s">
        <v>160</v>
      </c>
      <c r="B123" s="3" t="s">
        <v>20</v>
      </c>
      <c r="C123" s="7"/>
      <c r="D123" s="7"/>
      <c r="E123" s="7"/>
      <c r="F123" s="5">
        <v>46.295900000000003</v>
      </c>
      <c r="G123" s="5">
        <v>104.8874</v>
      </c>
      <c r="H123" s="5">
        <v>3.9413999999999998</v>
      </c>
      <c r="I123" s="5">
        <v>15.689</v>
      </c>
      <c r="J123" s="5">
        <v>77.223200000000006</v>
      </c>
      <c r="K123" s="7"/>
      <c r="L123" s="7"/>
      <c r="M123" s="5">
        <v>0.15690000000000001</v>
      </c>
      <c r="N123" s="7"/>
      <c r="O123" s="5">
        <v>347.6044</v>
      </c>
      <c r="P123" s="5">
        <v>657.72979999999995</v>
      </c>
      <c r="Q123" s="7"/>
      <c r="R123" s="6">
        <v>1253.528</v>
      </c>
    </row>
    <row r="124" spans="1:18" ht="13.5" thickBot="1" x14ac:dyDescent="0.25">
      <c r="A124" s="8" t="s">
        <v>199</v>
      </c>
      <c r="B124" s="3" t="s">
        <v>47</v>
      </c>
      <c r="C124" s="5">
        <v>14.7097</v>
      </c>
      <c r="D124" s="5">
        <v>3.3279999999999998</v>
      </c>
      <c r="E124" s="5">
        <v>41.195999999999998</v>
      </c>
      <c r="F124" s="5">
        <v>91.060699999999997</v>
      </c>
      <c r="G124" s="7"/>
      <c r="H124" s="5">
        <v>2.4218000000000002</v>
      </c>
      <c r="I124" s="7"/>
      <c r="J124" s="7"/>
      <c r="K124" s="7"/>
      <c r="L124" s="7"/>
      <c r="M124" s="7"/>
      <c r="N124" s="7"/>
      <c r="O124" s="5">
        <v>76.101500000000001</v>
      </c>
      <c r="P124" s="7"/>
      <c r="Q124" s="5">
        <v>169.02199999999999</v>
      </c>
      <c r="R124" s="6">
        <v>397.83969999999999</v>
      </c>
    </row>
    <row r="125" spans="1:18" ht="13.5" thickBot="1" x14ac:dyDescent="0.25">
      <c r="A125" s="8" t="s">
        <v>199</v>
      </c>
      <c r="B125" s="3" t="s">
        <v>125</v>
      </c>
      <c r="C125" s="5">
        <v>3443.9449</v>
      </c>
      <c r="D125" s="5">
        <v>221.9701</v>
      </c>
      <c r="E125" s="5">
        <v>150.5652</v>
      </c>
      <c r="F125" s="5">
        <v>2033.8109999999999</v>
      </c>
      <c r="G125" s="5">
        <v>30.654299999999999</v>
      </c>
      <c r="H125" s="7"/>
      <c r="I125" s="7"/>
      <c r="J125" s="7"/>
      <c r="K125" s="5">
        <v>2452.5816</v>
      </c>
      <c r="L125" s="5">
        <v>2608.1925999999999</v>
      </c>
      <c r="M125" s="5">
        <v>5408.1728000000003</v>
      </c>
      <c r="N125" s="5">
        <v>6440.2847000000002</v>
      </c>
      <c r="O125" s="5">
        <v>958.72170000000006</v>
      </c>
      <c r="P125" s="5">
        <v>0.1018</v>
      </c>
      <c r="Q125" s="5">
        <v>141.93020000000001</v>
      </c>
      <c r="R125" s="6">
        <v>23890.930899999999</v>
      </c>
    </row>
    <row r="126" spans="1:18" ht="13.5" thickBot="1" x14ac:dyDescent="0.25">
      <c r="A126" s="8" t="s">
        <v>199</v>
      </c>
      <c r="B126" s="3" t="s">
        <v>126</v>
      </c>
      <c r="C126" s="5">
        <v>559.89059999999995</v>
      </c>
      <c r="D126" s="5">
        <v>606.32770000000005</v>
      </c>
      <c r="E126" s="5">
        <v>97.911799999999999</v>
      </c>
      <c r="F126" s="5">
        <v>1179.9039</v>
      </c>
      <c r="G126" s="5">
        <v>818.67150000000004</v>
      </c>
      <c r="H126" s="7"/>
      <c r="I126" s="7"/>
      <c r="J126" s="5">
        <v>167.25319999999999</v>
      </c>
      <c r="K126" s="5">
        <v>1037.6032</v>
      </c>
      <c r="L126" s="5">
        <v>4280.4454999999998</v>
      </c>
      <c r="M126" s="5">
        <v>3687.7465999999999</v>
      </c>
      <c r="N126" s="5">
        <v>2115.8892000000001</v>
      </c>
      <c r="O126" s="5">
        <v>1381.6975</v>
      </c>
      <c r="P126" s="5">
        <v>7991.2988999999998</v>
      </c>
      <c r="Q126" s="5">
        <v>10868.034100000001</v>
      </c>
      <c r="R126" s="6">
        <v>34792.673699999999</v>
      </c>
    </row>
    <row r="127" spans="1:18" ht="13.5" thickBot="1" x14ac:dyDescent="0.25">
      <c r="A127" s="8" t="s">
        <v>199</v>
      </c>
      <c r="B127" s="3" t="s">
        <v>127</v>
      </c>
      <c r="C127" s="5">
        <v>1114.1095</v>
      </c>
      <c r="D127" s="5">
        <v>700.94929999999999</v>
      </c>
      <c r="E127" s="5">
        <v>115.0864</v>
      </c>
      <c r="F127" s="5">
        <v>229.74289999999999</v>
      </c>
      <c r="G127" s="5">
        <v>459.38659999999999</v>
      </c>
      <c r="H127" s="7"/>
      <c r="I127" s="7"/>
      <c r="J127" s="5">
        <v>5.0000000000000001E-3</v>
      </c>
      <c r="K127" s="5">
        <v>46.5182</v>
      </c>
      <c r="L127" s="5">
        <v>6.3E-2</v>
      </c>
      <c r="M127" s="5">
        <v>3.0078999999999998</v>
      </c>
      <c r="N127" s="7"/>
      <c r="O127" s="5">
        <v>9.1532999999999998</v>
      </c>
      <c r="P127" s="5">
        <v>22.956499999999998</v>
      </c>
      <c r="Q127" s="5">
        <v>214.93209999999999</v>
      </c>
      <c r="R127" s="6">
        <v>2915.9106999999999</v>
      </c>
    </row>
    <row r="128" spans="1:18" ht="13.5" thickBot="1" x14ac:dyDescent="0.25">
      <c r="A128" s="8" t="s">
        <v>199</v>
      </c>
      <c r="B128" s="3" t="s">
        <v>128</v>
      </c>
      <c r="C128" s="5">
        <v>15.060600000000001</v>
      </c>
      <c r="D128" s="5">
        <v>112.0685</v>
      </c>
      <c r="E128" s="5">
        <v>105.94029999999999</v>
      </c>
      <c r="F128" s="5">
        <v>495.02620000000002</v>
      </c>
      <c r="G128" s="5">
        <v>458.38310000000001</v>
      </c>
      <c r="H128" s="7"/>
      <c r="I128" s="7"/>
      <c r="J128" s="5">
        <v>0.66149999999999998</v>
      </c>
      <c r="K128" s="5">
        <v>1470.9445000000001</v>
      </c>
      <c r="L128" s="5">
        <v>2387.7995000000001</v>
      </c>
      <c r="M128" s="5">
        <v>5048.5219999999999</v>
      </c>
      <c r="N128" s="5">
        <v>2549.7274000000002</v>
      </c>
      <c r="O128" s="5">
        <v>455.17599999999999</v>
      </c>
      <c r="P128" s="5">
        <v>3133.1127000000001</v>
      </c>
      <c r="Q128" s="5">
        <v>1788.8253999999999</v>
      </c>
      <c r="R128" s="6">
        <v>18021.2477</v>
      </c>
    </row>
    <row r="129" spans="1:18" ht="13.5" thickBot="1" x14ac:dyDescent="0.25">
      <c r="A129" s="8" t="s">
        <v>199</v>
      </c>
      <c r="B129" s="3" t="s">
        <v>129</v>
      </c>
      <c r="C129" s="5">
        <v>10.5527</v>
      </c>
      <c r="D129" s="5">
        <v>22.558499999999999</v>
      </c>
      <c r="E129" s="7"/>
      <c r="F129" s="5">
        <v>15.3828</v>
      </c>
      <c r="G129" s="7"/>
      <c r="H129" s="7"/>
      <c r="I129" s="7"/>
      <c r="J129" s="7"/>
      <c r="K129" s="5">
        <v>13.335599999999999</v>
      </c>
      <c r="L129" s="5">
        <v>33.170900000000003</v>
      </c>
      <c r="M129" s="5">
        <v>30.395099999999999</v>
      </c>
      <c r="N129" s="5">
        <v>1.4874000000000001</v>
      </c>
      <c r="O129" s="5">
        <v>96.092200000000005</v>
      </c>
      <c r="P129" s="5">
        <v>625.53560000000004</v>
      </c>
      <c r="Q129" s="5">
        <v>208.71469999999999</v>
      </c>
      <c r="R129" s="6">
        <v>1057.2255</v>
      </c>
    </row>
    <row r="130" spans="1:18" ht="13.5" thickBot="1" x14ac:dyDescent="0.25">
      <c r="A130" s="8" t="s">
        <v>199</v>
      </c>
      <c r="B130" s="3" t="s">
        <v>130</v>
      </c>
      <c r="C130" s="5">
        <v>10392.602000000001</v>
      </c>
      <c r="D130" s="5">
        <v>778.19200000000001</v>
      </c>
      <c r="E130" s="5">
        <v>44.604900000000001</v>
      </c>
      <c r="F130" s="5">
        <v>12048.911400000001</v>
      </c>
      <c r="G130" s="5">
        <v>178.0429</v>
      </c>
      <c r="H130" s="7"/>
      <c r="I130" s="7"/>
      <c r="J130" s="7"/>
      <c r="K130" s="5">
        <v>8734.2440999999999</v>
      </c>
      <c r="L130" s="5">
        <v>7315.2956999999997</v>
      </c>
      <c r="M130" s="5">
        <v>6544.7397000000001</v>
      </c>
      <c r="N130" s="5">
        <v>18097.554199999999</v>
      </c>
      <c r="O130" s="5">
        <v>3351.0742</v>
      </c>
      <c r="P130" s="5">
        <v>22730.728599999999</v>
      </c>
      <c r="Q130" s="5">
        <v>17559.803800000002</v>
      </c>
      <c r="R130" s="6">
        <v>107775.7935</v>
      </c>
    </row>
    <row r="131" spans="1:18" ht="13.5" thickBot="1" x14ac:dyDescent="0.25">
      <c r="A131" s="8" t="s">
        <v>199</v>
      </c>
      <c r="B131" s="3" t="s">
        <v>131</v>
      </c>
      <c r="C131" s="5">
        <v>0.98070000000000002</v>
      </c>
      <c r="D131" s="5">
        <v>111.3103</v>
      </c>
      <c r="E131" s="5">
        <v>79.585800000000006</v>
      </c>
      <c r="F131" s="5">
        <v>334.34879999999998</v>
      </c>
      <c r="G131" s="5">
        <v>3.8803000000000001</v>
      </c>
      <c r="H131" s="5">
        <v>67.422600000000003</v>
      </c>
      <c r="I131" s="5">
        <v>0.52900000000000003</v>
      </c>
      <c r="J131" s="5">
        <v>172.6317</v>
      </c>
      <c r="K131" s="5">
        <v>17.337199999999999</v>
      </c>
      <c r="L131" s="5">
        <v>81.198999999999998</v>
      </c>
      <c r="M131" s="5">
        <v>23.657399999999999</v>
      </c>
      <c r="N131" s="5">
        <v>110.85680000000001</v>
      </c>
      <c r="O131" s="5">
        <v>1766.4608000000001</v>
      </c>
      <c r="P131" s="5">
        <v>884.93949999999995</v>
      </c>
      <c r="Q131" s="5">
        <v>5.2271000000000001</v>
      </c>
      <c r="R131" s="6">
        <v>3660.3670000000002</v>
      </c>
    </row>
    <row r="132" spans="1:18" ht="13.5" thickBot="1" x14ac:dyDescent="0.25">
      <c r="A132" s="8" t="s">
        <v>199</v>
      </c>
      <c r="B132" s="3" t="s">
        <v>132</v>
      </c>
      <c r="C132" s="5">
        <v>155.40649999999999</v>
      </c>
      <c r="D132" s="5">
        <v>306.68009999999998</v>
      </c>
      <c r="E132" s="5">
        <v>33.885100000000001</v>
      </c>
      <c r="F132" s="5">
        <v>3547.2444</v>
      </c>
      <c r="G132" s="5">
        <v>92.975999999999999</v>
      </c>
      <c r="H132" s="7"/>
      <c r="I132" s="7"/>
      <c r="J132" s="5">
        <v>2.4102999999999999</v>
      </c>
      <c r="K132" s="5">
        <v>608.66769999999997</v>
      </c>
      <c r="L132" s="5">
        <v>2694.5482999999999</v>
      </c>
      <c r="M132" s="5">
        <v>5769.7671</v>
      </c>
      <c r="N132" s="5">
        <v>9049.6741999999995</v>
      </c>
      <c r="O132" s="5">
        <v>928.8587</v>
      </c>
      <c r="P132" s="5">
        <v>10663.0622</v>
      </c>
      <c r="Q132" s="5">
        <v>2.1246</v>
      </c>
      <c r="R132" s="6">
        <v>33855.305200000003</v>
      </c>
    </row>
    <row r="133" spans="1:18" ht="13.5" thickBot="1" x14ac:dyDescent="0.25">
      <c r="A133" s="8" t="s">
        <v>199</v>
      </c>
      <c r="B133" s="3" t="s">
        <v>133</v>
      </c>
      <c r="C133" s="5">
        <v>662.2998</v>
      </c>
      <c r="D133" s="5">
        <v>140.24</v>
      </c>
      <c r="E133" s="5">
        <v>18.004799999999999</v>
      </c>
      <c r="F133" s="5">
        <v>1360.0539000000001</v>
      </c>
      <c r="G133" s="7"/>
      <c r="H133" s="7"/>
      <c r="I133" s="7"/>
      <c r="J133" s="7"/>
      <c r="K133" s="5">
        <v>3.2000000000000001E-2</v>
      </c>
      <c r="L133" s="7"/>
      <c r="M133" s="5">
        <v>133.32849999999999</v>
      </c>
      <c r="N133" s="5">
        <v>3.2206000000000001</v>
      </c>
      <c r="O133" s="5">
        <v>1772.7636</v>
      </c>
      <c r="P133" s="5">
        <v>5014.9737999999998</v>
      </c>
      <c r="Q133" s="7"/>
      <c r="R133" s="6">
        <v>9104.9169999999995</v>
      </c>
    </row>
    <row r="134" spans="1:18" ht="13.5" thickBot="1" x14ac:dyDescent="0.25">
      <c r="A134" s="8" t="s">
        <v>199</v>
      </c>
      <c r="B134" s="3" t="s">
        <v>134</v>
      </c>
      <c r="C134" s="5">
        <v>13.8286</v>
      </c>
      <c r="D134" s="7"/>
      <c r="E134" s="7"/>
      <c r="F134" s="5">
        <v>12.4063</v>
      </c>
      <c r="G134" s="7"/>
      <c r="H134" s="7"/>
      <c r="I134" s="7"/>
      <c r="J134" s="7"/>
      <c r="K134" s="5">
        <v>41.543999999999997</v>
      </c>
      <c r="L134" s="7"/>
      <c r="M134" s="5">
        <v>3</v>
      </c>
      <c r="N134" s="7"/>
      <c r="O134" s="5">
        <v>11.990500000000001</v>
      </c>
      <c r="P134" s="7"/>
      <c r="Q134" s="7"/>
      <c r="R134" s="6">
        <v>82.769400000000005</v>
      </c>
    </row>
    <row r="135" spans="1:18" ht="13.5" thickBot="1" x14ac:dyDescent="0.25">
      <c r="A135" s="8" t="s">
        <v>199</v>
      </c>
      <c r="B135" s="3" t="s">
        <v>135</v>
      </c>
      <c r="C135" s="7"/>
      <c r="D135" s="7"/>
      <c r="E135" s="7"/>
      <c r="F135" s="7"/>
      <c r="G135" s="7"/>
      <c r="H135" s="7"/>
      <c r="I135" s="7"/>
      <c r="J135" s="7"/>
      <c r="K135" s="5">
        <v>0.6</v>
      </c>
      <c r="L135" s="5">
        <v>728.88250000000005</v>
      </c>
      <c r="M135" s="5">
        <v>584.92550000000006</v>
      </c>
      <c r="N135" s="5">
        <v>193.3562</v>
      </c>
      <c r="O135" s="5">
        <v>10.7971</v>
      </c>
      <c r="P135" s="7"/>
      <c r="Q135" s="7"/>
      <c r="R135" s="6">
        <v>1518.5613000000001</v>
      </c>
    </row>
    <row r="136" spans="1:18" ht="13.5" thickBot="1" x14ac:dyDescent="0.25">
      <c r="A136" s="8" t="s">
        <v>199</v>
      </c>
      <c r="B136" s="3" t="s">
        <v>136</v>
      </c>
      <c r="C136" s="7"/>
      <c r="D136" s="5">
        <v>4039.5418</v>
      </c>
      <c r="E136" s="5">
        <v>11.1564</v>
      </c>
      <c r="F136" s="5">
        <v>674.36929999999995</v>
      </c>
      <c r="G136" s="5">
        <v>28.419499999999999</v>
      </c>
      <c r="H136" s="7"/>
      <c r="I136" s="7"/>
      <c r="J136" s="5">
        <v>8.8581000000000003</v>
      </c>
      <c r="K136" s="5">
        <v>6715.2993999999999</v>
      </c>
      <c r="L136" s="5">
        <v>1064.2402</v>
      </c>
      <c r="M136" s="5">
        <v>41.713900000000002</v>
      </c>
      <c r="N136" s="5">
        <v>10.541399999999999</v>
      </c>
      <c r="O136" s="5">
        <v>943.88300000000004</v>
      </c>
      <c r="P136" s="5">
        <v>5285.9498999999996</v>
      </c>
      <c r="Q136" s="7"/>
      <c r="R136" s="6">
        <v>18823.972900000001</v>
      </c>
    </row>
    <row r="137" spans="1:18" ht="13.5" thickBot="1" x14ac:dyDescent="0.25">
      <c r="A137" s="8" t="s">
        <v>199</v>
      </c>
      <c r="B137" s="3" t="s">
        <v>48</v>
      </c>
      <c r="C137" s="5">
        <v>0.8</v>
      </c>
      <c r="D137" s="5">
        <v>182.1893</v>
      </c>
      <c r="E137" s="5">
        <v>91.838499999999996</v>
      </c>
      <c r="F137" s="5">
        <v>205.0642</v>
      </c>
      <c r="G137" s="5">
        <v>568.5299</v>
      </c>
      <c r="H137" s="5">
        <v>12.2926</v>
      </c>
      <c r="I137" s="5">
        <v>161.64959999999999</v>
      </c>
      <c r="J137" s="5">
        <v>723.59090000000003</v>
      </c>
      <c r="K137" s="5">
        <v>140.89599999999999</v>
      </c>
      <c r="L137" s="5">
        <v>492.7629</v>
      </c>
      <c r="M137" s="5">
        <v>403.9289</v>
      </c>
      <c r="N137" s="5">
        <v>440.37430000000001</v>
      </c>
      <c r="O137" s="5">
        <v>687.05150000000003</v>
      </c>
      <c r="P137" s="5">
        <v>423.28809999999999</v>
      </c>
      <c r="Q137" s="5">
        <v>0.39779999999999999</v>
      </c>
      <c r="R137" s="6">
        <v>4534.6544999999996</v>
      </c>
    </row>
    <row r="138" spans="1:18" ht="13.5" thickBot="1" x14ac:dyDescent="0.25">
      <c r="A138" s="8" t="s">
        <v>199</v>
      </c>
      <c r="B138" s="3" t="s">
        <v>137</v>
      </c>
      <c r="C138" s="5">
        <v>4970.0018</v>
      </c>
      <c r="D138" s="5">
        <v>4248.6511</v>
      </c>
      <c r="E138" s="5">
        <v>2.3475000000000001</v>
      </c>
      <c r="F138" s="5">
        <v>858.49279999999999</v>
      </c>
      <c r="G138" s="5">
        <v>296.54090000000002</v>
      </c>
      <c r="H138" s="7"/>
      <c r="I138" s="7"/>
      <c r="J138" s="7"/>
      <c r="K138" s="5">
        <v>1743.9582</v>
      </c>
      <c r="L138" s="5">
        <v>2096.9110999999998</v>
      </c>
      <c r="M138" s="5">
        <v>5185.5123000000003</v>
      </c>
      <c r="N138" s="5">
        <v>980.26009999999997</v>
      </c>
      <c r="O138" s="5">
        <v>3177.1046999999999</v>
      </c>
      <c r="P138" s="5">
        <v>5816.0564000000004</v>
      </c>
      <c r="Q138" s="5">
        <v>626.3732</v>
      </c>
      <c r="R138" s="6">
        <v>30002.2101</v>
      </c>
    </row>
    <row r="139" spans="1:18" ht="13.5" thickBot="1" x14ac:dyDescent="0.25">
      <c r="A139" s="8" t="s">
        <v>199</v>
      </c>
      <c r="B139" s="3" t="s">
        <v>138</v>
      </c>
      <c r="C139" s="5">
        <v>1116.7863</v>
      </c>
      <c r="D139" s="7"/>
      <c r="E139" s="5">
        <v>1.9078999999999999</v>
      </c>
      <c r="F139" s="5">
        <v>6140.0971</v>
      </c>
      <c r="G139" s="7"/>
      <c r="H139" s="7"/>
      <c r="I139" s="7"/>
      <c r="J139" s="7"/>
      <c r="K139" s="5">
        <v>876.327</v>
      </c>
      <c r="L139" s="5">
        <v>5506.5302000000001</v>
      </c>
      <c r="M139" s="5">
        <v>539.84169999999995</v>
      </c>
      <c r="N139" s="5">
        <v>7906.9098000000004</v>
      </c>
      <c r="O139" s="5">
        <v>2234.7105000000001</v>
      </c>
      <c r="P139" s="5">
        <v>794.3904</v>
      </c>
      <c r="Q139" s="5">
        <v>87.862499999999997</v>
      </c>
      <c r="R139" s="6">
        <v>25205.363399999998</v>
      </c>
    </row>
    <row r="140" spans="1:18" ht="13.5" thickBot="1" x14ac:dyDescent="0.25">
      <c r="A140" s="8" t="s">
        <v>199</v>
      </c>
      <c r="B140" s="3" t="s">
        <v>139</v>
      </c>
      <c r="C140" s="5">
        <v>40.466200000000001</v>
      </c>
      <c r="D140" s="7"/>
      <c r="E140" s="7"/>
      <c r="F140" s="5">
        <v>298.65910000000002</v>
      </c>
      <c r="G140" s="7"/>
      <c r="H140" s="7"/>
      <c r="I140" s="7"/>
      <c r="J140" s="7"/>
      <c r="K140" s="7"/>
      <c r="L140" s="5">
        <v>557.3098</v>
      </c>
      <c r="M140" s="7"/>
      <c r="N140" s="7"/>
      <c r="O140" s="5">
        <v>259.32220000000001</v>
      </c>
      <c r="P140" s="5">
        <v>936.75350000000003</v>
      </c>
      <c r="Q140" s="5">
        <v>44.507100000000001</v>
      </c>
      <c r="R140" s="6">
        <v>2137.0178999999998</v>
      </c>
    </row>
    <row r="141" spans="1:18" ht="13.5" thickBot="1" x14ac:dyDescent="0.25">
      <c r="A141" s="8" t="s">
        <v>199</v>
      </c>
      <c r="B141" s="3" t="s">
        <v>140</v>
      </c>
      <c r="C141" s="5">
        <v>4.4241999999999999</v>
      </c>
      <c r="D141" s="5">
        <v>135.7184</v>
      </c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5">
        <v>509.30799999999999</v>
      </c>
      <c r="P141" s="5">
        <v>4046.9263000000001</v>
      </c>
      <c r="Q141" s="5">
        <v>4702.3001000000004</v>
      </c>
      <c r="R141" s="6">
        <v>9398.6769999999997</v>
      </c>
    </row>
    <row r="142" spans="1:18" ht="13.5" thickBot="1" x14ac:dyDescent="0.25">
      <c r="A142" s="8" t="s">
        <v>199</v>
      </c>
      <c r="B142" s="3" t="s">
        <v>141</v>
      </c>
      <c r="C142" s="7"/>
      <c r="D142" s="7"/>
      <c r="E142" s="7"/>
      <c r="F142" s="5">
        <v>7.5632000000000001</v>
      </c>
      <c r="G142" s="7"/>
      <c r="H142" s="7"/>
      <c r="I142" s="7"/>
      <c r="J142" s="7"/>
      <c r="K142" s="5">
        <v>7.9043999999999999</v>
      </c>
      <c r="L142" s="7"/>
      <c r="M142" s="5">
        <v>9.1565999999999992</v>
      </c>
      <c r="N142" s="7"/>
      <c r="O142" s="5">
        <v>26.502600000000001</v>
      </c>
      <c r="P142" s="5">
        <v>166.34450000000001</v>
      </c>
      <c r="Q142" s="5">
        <v>87.126499999999993</v>
      </c>
      <c r="R142" s="6">
        <v>304.59780000000001</v>
      </c>
    </row>
    <row r="143" spans="1:18" ht="13.5" thickBot="1" x14ac:dyDescent="0.25">
      <c r="A143" s="8" t="s">
        <v>199</v>
      </c>
      <c r="B143" s="3" t="s">
        <v>142</v>
      </c>
      <c r="C143" s="7"/>
      <c r="D143" s="7"/>
      <c r="E143" s="7"/>
      <c r="F143" s="7"/>
      <c r="G143" s="7"/>
      <c r="H143" s="7"/>
      <c r="I143" s="7"/>
      <c r="J143" s="7"/>
      <c r="K143" s="5">
        <v>0.3896</v>
      </c>
      <c r="L143" s="7"/>
      <c r="M143" s="7"/>
      <c r="N143" s="5">
        <v>4.6300000000000001E-2</v>
      </c>
      <c r="O143" s="7"/>
      <c r="P143" s="7"/>
      <c r="Q143" s="7"/>
      <c r="R143" s="6">
        <v>0.43590000000000001</v>
      </c>
    </row>
    <row r="144" spans="1:18" ht="13.5" thickBot="1" x14ac:dyDescent="0.25">
      <c r="A144" s="8" t="s">
        <v>161</v>
      </c>
      <c r="B144" s="3" t="s">
        <v>21</v>
      </c>
      <c r="C144" s="5">
        <v>404.80650000000003</v>
      </c>
      <c r="D144" s="5">
        <v>678.36659999999995</v>
      </c>
      <c r="E144" s="5">
        <v>258.1936</v>
      </c>
      <c r="F144" s="5">
        <v>1231.8705</v>
      </c>
      <c r="G144" s="5">
        <v>2358.0385000000001</v>
      </c>
      <c r="H144" s="5">
        <v>9.8992000000000004</v>
      </c>
      <c r="I144" s="5">
        <v>200.76929999999999</v>
      </c>
      <c r="J144" s="5">
        <v>795.27629999999999</v>
      </c>
      <c r="K144" s="5">
        <v>201.10990000000001</v>
      </c>
      <c r="L144" s="5">
        <v>1101.8843999999999</v>
      </c>
      <c r="M144" s="5">
        <v>1468.0137</v>
      </c>
      <c r="N144" s="5">
        <v>459.2038</v>
      </c>
      <c r="O144" s="5">
        <v>3696.8903</v>
      </c>
      <c r="P144" s="5">
        <v>2340.1732999999999</v>
      </c>
      <c r="Q144" s="5">
        <v>575.30629999999996</v>
      </c>
      <c r="R144" s="6">
        <v>15779.8022</v>
      </c>
    </row>
    <row r="145" spans="1:18" ht="13.5" thickBot="1" x14ac:dyDescent="0.25">
      <c r="A145" s="8" t="s">
        <v>199</v>
      </c>
      <c r="B145" s="3" t="s">
        <v>143</v>
      </c>
      <c r="C145" s="5">
        <v>5152.3194999999996</v>
      </c>
      <c r="D145" s="5">
        <v>5006.2259000000004</v>
      </c>
      <c r="E145" s="5">
        <v>37.529499999999999</v>
      </c>
      <c r="F145" s="5">
        <v>13852.114600000001</v>
      </c>
      <c r="G145" s="5">
        <v>5266.5653000000002</v>
      </c>
      <c r="H145" s="7"/>
      <c r="I145" s="7"/>
      <c r="J145" s="5">
        <v>1.3864000000000001</v>
      </c>
      <c r="K145" s="5">
        <v>1506.8806</v>
      </c>
      <c r="L145" s="5">
        <v>6218.4350999999997</v>
      </c>
      <c r="M145" s="5">
        <v>4172.8302000000003</v>
      </c>
      <c r="N145" s="5">
        <v>2514.6237000000001</v>
      </c>
      <c r="O145" s="5">
        <v>3549.0983999999999</v>
      </c>
      <c r="P145" s="5">
        <v>7384.0501999999997</v>
      </c>
      <c r="Q145" s="5">
        <v>7365.6522000000004</v>
      </c>
      <c r="R145" s="6">
        <v>62027.711600000002</v>
      </c>
    </row>
    <row r="146" spans="1:18" ht="13.5" thickBot="1" x14ac:dyDescent="0.25">
      <c r="A146" s="8" t="s">
        <v>199</v>
      </c>
      <c r="B146" s="3" t="s">
        <v>144</v>
      </c>
      <c r="C146" s="5">
        <v>28727.884600000001</v>
      </c>
      <c r="D146" s="5">
        <v>43515.199500000002</v>
      </c>
      <c r="E146" s="5">
        <v>12352.7619</v>
      </c>
      <c r="F146" s="5">
        <v>35036.1967</v>
      </c>
      <c r="G146" s="5">
        <v>8101.7246999999998</v>
      </c>
      <c r="H146" s="7"/>
      <c r="I146" s="7"/>
      <c r="J146" s="7"/>
      <c r="K146" s="5">
        <v>71.459800000000001</v>
      </c>
      <c r="L146" s="5">
        <v>44.198</v>
      </c>
      <c r="M146" s="5">
        <v>681.91399999999999</v>
      </c>
      <c r="N146" s="5">
        <v>135.18170000000001</v>
      </c>
      <c r="O146" s="5">
        <v>21.884699999999999</v>
      </c>
      <c r="P146" s="5">
        <v>24.8766</v>
      </c>
      <c r="Q146" s="5">
        <v>201.0231</v>
      </c>
      <c r="R146" s="6">
        <v>128914.30530000001</v>
      </c>
    </row>
    <row r="147" spans="1:18" ht="13.5" thickBot="1" x14ac:dyDescent="0.25">
      <c r="A147" s="8" t="s">
        <v>204</v>
      </c>
      <c r="B147" s="3" t="s">
        <v>145</v>
      </c>
      <c r="C147" s="7"/>
      <c r="D147" s="7"/>
      <c r="E147" s="7"/>
      <c r="F147" s="5">
        <v>0.26910000000000001</v>
      </c>
      <c r="G147" s="7"/>
      <c r="H147" s="7"/>
      <c r="I147" s="7"/>
      <c r="J147" s="7"/>
      <c r="K147" s="7"/>
      <c r="L147" s="7"/>
      <c r="M147" s="5">
        <v>7.7268999999999997</v>
      </c>
      <c r="N147" s="7"/>
      <c r="O147" s="7"/>
      <c r="P147" s="5">
        <v>283.7217</v>
      </c>
      <c r="Q147" s="7"/>
      <c r="R147" s="6">
        <v>291.71769999999998</v>
      </c>
    </row>
    <row r="148" spans="1:18" ht="13.5" thickBot="1" x14ac:dyDescent="0.25">
      <c r="A148" s="8" t="s">
        <v>199</v>
      </c>
      <c r="B148" s="3" t="s">
        <v>146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5">
        <v>563.59109999999998</v>
      </c>
      <c r="P148" s="5">
        <v>58.274500000000003</v>
      </c>
      <c r="Q148" s="7"/>
      <c r="R148" s="6">
        <v>621.86559999999997</v>
      </c>
    </row>
    <row r="149" spans="1:18" ht="13.5" thickBot="1" x14ac:dyDescent="0.25">
      <c r="A149" s="8" t="s">
        <v>199</v>
      </c>
      <c r="B149" s="3" t="s">
        <v>147</v>
      </c>
      <c r="C149" s="7"/>
      <c r="D149" s="7"/>
      <c r="E149" s="7"/>
      <c r="F149" s="5">
        <v>128.55549999999999</v>
      </c>
      <c r="G149" s="7"/>
      <c r="H149" s="7"/>
      <c r="I149" s="7"/>
      <c r="J149" s="7"/>
      <c r="K149" s="5">
        <v>744.505</v>
      </c>
      <c r="L149" s="5">
        <v>1803.7338</v>
      </c>
      <c r="M149" s="5">
        <v>1318.6452999999999</v>
      </c>
      <c r="N149" s="5">
        <v>7.7327000000000004</v>
      </c>
      <c r="O149" s="5">
        <v>65.667100000000005</v>
      </c>
      <c r="P149" s="5">
        <v>253.11449999999999</v>
      </c>
      <c r="Q149" s="7"/>
      <c r="R149" s="6">
        <v>4321.9539000000004</v>
      </c>
    </row>
    <row r="150" spans="1:18" ht="13.5" thickBot="1" x14ac:dyDescent="0.25">
      <c r="A150" s="8" t="s">
        <v>199</v>
      </c>
      <c r="B150" s="3" t="s">
        <v>148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5">
        <v>376.74709999999999</v>
      </c>
      <c r="P150" s="7"/>
      <c r="Q150" s="7"/>
      <c r="R150" s="6">
        <v>376.74709999999999</v>
      </c>
    </row>
    <row r="151" spans="1:18" ht="13.5" thickBot="1" x14ac:dyDescent="0.25">
      <c r="A151" s="8" t="s">
        <v>199</v>
      </c>
      <c r="B151" s="3" t="s">
        <v>149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5">
        <v>2171.9254000000001</v>
      </c>
      <c r="P151" s="7"/>
      <c r="Q151" s="7"/>
      <c r="R151" s="6">
        <v>2171.9254000000001</v>
      </c>
    </row>
    <row r="152" spans="1:18" ht="13.5" thickBot="1" x14ac:dyDescent="0.25">
      <c r="A152" s="8" t="s">
        <v>199</v>
      </c>
      <c r="B152" s="3" t="s">
        <v>150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5">
        <v>377.89490000000001</v>
      </c>
      <c r="P152" s="7"/>
      <c r="Q152" s="7"/>
      <c r="R152" s="6">
        <v>377.89490000000001</v>
      </c>
    </row>
    <row r="153" spans="1:18" ht="13.5" thickBot="1" x14ac:dyDescent="0.25">
      <c r="A153" s="8" t="s">
        <v>199</v>
      </c>
      <c r="B153" s="3" t="s">
        <v>151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5">
        <v>311.28100000000001</v>
      </c>
      <c r="P153" s="7"/>
      <c r="Q153" s="7"/>
      <c r="R153" s="6">
        <v>311.28100000000001</v>
      </c>
    </row>
    <row r="154" spans="1:18" ht="13.5" thickBot="1" x14ac:dyDescent="0.25">
      <c r="A154" s="8" t="s">
        <v>199</v>
      </c>
      <c r="B154" s="3" t="s">
        <v>152</v>
      </c>
      <c r="C154" s="7"/>
      <c r="D154" s="7"/>
      <c r="E154" s="7"/>
      <c r="F154" s="5">
        <v>59.010599999999997</v>
      </c>
      <c r="G154" s="5">
        <v>19.812000000000001</v>
      </c>
      <c r="H154" s="7"/>
      <c r="I154" s="7"/>
      <c r="J154" s="7"/>
      <c r="K154" s="7"/>
      <c r="L154" s="7"/>
      <c r="M154" s="7"/>
      <c r="N154" s="7"/>
      <c r="O154" s="5">
        <v>744.97460000000001</v>
      </c>
      <c r="P154" s="5">
        <v>18.607500000000002</v>
      </c>
      <c r="Q154" s="7"/>
      <c r="R154" s="6">
        <v>842.40470000000005</v>
      </c>
    </row>
    <row r="155" spans="1:18" ht="13.5" thickBot="1" x14ac:dyDescent="0.25">
      <c r="A155" s="8" t="s">
        <v>199</v>
      </c>
      <c r="B155" s="3" t="s">
        <v>153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5">
        <v>1819.3454999999999</v>
      </c>
      <c r="P155" s="7"/>
      <c r="Q155" s="7"/>
      <c r="R155" s="6">
        <v>1819.3454999999999</v>
      </c>
    </row>
    <row r="156" spans="1:18" ht="13.5" thickBot="1" x14ac:dyDescent="0.25">
      <c r="A156" s="8" t="s">
        <v>199</v>
      </c>
      <c r="B156" s="3" t="s">
        <v>154</v>
      </c>
      <c r="C156" s="7"/>
      <c r="D156" s="7"/>
      <c r="E156" s="7"/>
      <c r="F156" s="5">
        <v>4879.3344999999999</v>
      </c>
      <c r="G156" s="5">
        <v>193.69990000000001</v>
      </c>
      <c r="H156" s="7"/>
      <c r="I156" s="7"/>
      <c r="J156" s="7"/>
      <c r="K156" s="7"/>
      <c r="L156" s="7"/>
      <c r="M156" s="7"/>
      <c r="N156" s="5">
        <v>4.0350000000000001</v>
      </c>
      <c r="O156" s="5">
        <v>1072.1366</v>
      </c>
      <c r="P156" s="7"/>
      <c r="Q156" s="7"/>
      <c r="R156" s="6">
        <v>6149.2060000000001</v>
      </c>
    </row>
    <row r="157" spans="1:18" ht="13.5" thickBot="1" x14ac:dyDescent="0.25">
      <c r="A157" s="8" t="s">
        <v>199</v>
      </c>
      <c r="B157" s="3" t="s">
        <v>155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5">
        <v>858.26689999999996</v>
      </c>
      <c r="P157" s="7"/>
      <c r="Q157" s="7"/>
      <c r="R157" s="6">
        <v>858.26689999999996</v>
      </c>
    </row>
    <row r="158" spans="1:18" ht="13.5" thickBot="1" x14ac:dyDescent="0.25">
      <c r="A158" s="8" t="s">
        <v>201</v>
      </c>
      <c r="B158" s="3" t="s">
        <v>22</v>
      </c>
      <c r="C158" s="5">
        <v>29.5395</v>
      </c>
      <c r="D158" s="5">
        <v>118.1185</v>
      </c>
      <c r="E158" s="5">
        <v>4333.8612000000003</v>
      </c>
      <c r="F158" s="5">
        <v>92.526899999999998</v>
      </c>
      <c r="G158" s="5">
        <v>799.89120000000003</v>
      </c>
      <c r="H158" s="7"/>
      <c r="I158" s="7"/>
      <c r="J158" s="5">
        <v>221.0703</v>
      </c>
      <c r="K158" s="7"/>
      <c r="L158" s="5">
        <v>16.5779</v>
      </c>
      <c r="M158" s="5">
        <v>93.234300000000005</v>
      </c>
      <c r="N158" s="5">
        <v>74.542199999999994</v>
      </c>
      <c r="O158" s="5">
        <v>56.460700000000003</v>
      </c>
      <c r="P158" s="5">
        <v>19.012</v>
      </c>
      <c r="Q158" s="7"/>
      <c r="R158" s="6">
        <v>5854.8347000000003</v>
      </c>
    </row>
    <row r="159" spans="1:18" ht="13.5" thickBot="1" x14ac:dyDescent="0.25">
      <c r="A159" s="8" t="s">
        <v>200</v>
      </c>
      <c r="B159" s="3" t="s">
        <v>23</v>
      </c>
      <c r="C159" s="7"/>
      <c r="D159" s="7"/>
      <c r="E159" s="7"/>
      <c r="F159" s="5">
        <v>0.74570000000000003</v>
      </c>
      <c r="G159" s="7"/>
      <c r="H159" s="7"/>
      <c r="I159" s="7"/>
      <c r="J159" s="7"/>
      <c r="K159" s="7"/>
      <c r="L159" s="7"/>
      <c r="M159" s="5">
        <v>1.425</v>
      </c>
      <c r="N159" s="7"/>
      <c r="O159" s="7"/>
      <c r="P159" s="5">
        <v>8.0940999999999992</v>
      </c>
      <c r="Q159" s="7"/>
      <c r="R159" s="6">
        <v>10.264799999999999</v>
      </c>
    </row>
    <row r="160" spans="1:18" ht="13.5" thickBot="1" x14ac:dyDescent="0.25">
      <c r="B160" s="3" t="s">
        <v>194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10"/>
    </row>
    <row r="161" spans="2:18" ht="13.5" thickBot="1" x14ac:dyDescent="0.25">
      <c r="B161" s="3" t="s">
        <v>195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10"/>
    </row>
    <row r="162" spans="2:18" ht="13.5" thickBot="1" x14ac:dyDescent="0.25">
      <c r="B162" s="4" t="s">
        <v>196</v>
      </c>
      <c r="C162" s="6">
        <v>99592.291800000006</v>
      </c>
      <c r="D162" s="6">
        <v>112876.2558</v>
      </c>
      <c r="E162" s="6">
        <v>58200.724800000004</v>
      </c>
      <c r="F162" s="6">
        <v>307185.94170000002</v>
      </c>
      <c r="G162" s="6">
        <v>105559.8186</v>
      </c>
      <c r="H162" s="6">
        <v>567.77869999999996</v>
      </c>
      <c r="I162" s="6">
        <v>1789.6895999999999</v>
      </c>
      <c r="J162" s="6">
        <v>29911.427299999999</v>
      </c>
      <c r="K162" s="6">
        <v>57110.659899999999</v>
      </c>
      <c r="L162" s="6">
        <v>72224.301500000001</v>
      </c>
      <c r="M162" s="6">
        <v>107347.9151</v>
      </c>
      <c r="N162" s="6">
        <v>101012.533</v>
      </c>
      <c r="O162" s="6">
        <v>159825.8995</v>
      </c>
      <c r="P162" s="6">
        <v>196521.79399999999</v>
      </c>
      <c r="Q162" s="6">
        <v>73172.765700000004</v>
      </c>
      <c r="R162" s="6">
        <v>1482899.797</v>
      </c>
    </row>
    <row r="163" spans="2:18" x14ac:dyDescent="0.2">
      <c r="B163" s="68">
        <v>41873</v>
      </c>
      <c r="C163" s="69"/>
      <c r="D163" s="69"/>
      <c r="E163" s="69"/>
      <c r="F163" s="69"/>
      <c r="G163" s="69"/>
      <c r="H163" s="70" t="s">
        <v>197</v>
      </c>
      <c r="I163" s="69"/>
      <c r="J163" s="69"/>
      <c r="K163" s="69"/>
      <c r="L163" s="69"/>
      <c r="M163" s="69"/>
      <c r="N163" s="71">
        <v>0.35249999999999998</v>
      </c>
      <c r="O163" s="69"/>
      <c r="P163" s="69"/>
      <c r="Q163" s="69"/>
      <c r="R163" s="69"/>
    </row>
  </sheetData>
  <mergeCells count="3">
    <mergeCell ref="B163:G163"/>
    <mergeCell ref="H163:M163"/>
    <mergeCell ref="N163:R16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05"/>
  <sheetViews>
    <sheetView tabSelected="1" zoomScale="90" zoomScaleNormal="90" workbookViewId="0">
      <pane xSplit="3" ySplit="10" topLeftCell="F44" activePane="bottomRight" state="frozen"/>
      <selection pane="topRight" activeCell="D1" sqref="D1"/>
      <selection pane="bottomLeft" activeCell="A11" sqref="A11"/>
      <selection pane="bottomRight" activeCell="R65" sqref="R65:R67"/>
    </sheetView>
  </sheetViews>
  <sheetFormatPr defaultRowHeight="12.75" x14ac:dyDescent="0.2"/>
  <cols>
    <col min="1" max="1" width="17.42578125" style="1" customWidth="1"/>
    <col min="2" max="2" width="5.140625" style="1" customWidth="1"/>
    <col min="3" max="3" width="6.85546875" style="1" customWidth="1"/>
    <col min="4" max="4" width="15" style="1" customWidth="1"/>
    <col min="5" max="5" width="14.5703125" style="1" customWidth="1"/>
    <col min="6" max="6" width="15" style="1" customWidth="1"/>
    <col min="7" max="7" width="16.28515625" style="1" customWidth="1"/>
    <col min="8" max="8" width="15.28515625" style="1" customWidth="1"/>
    <col min="9" max="9" width="13.140625" style="1" customWidth="1"/>
    <col min="10" max="10" width="12" style="1" customWidth="1"/>
    <col min="11" max="11" width="12.5703125" style="1" customWidth="1"/>
    <col min="12" max="12" width="12.85546875" style="1" customWidth="1"/>
    <col min="13" max="13" width="12.140625" style="1" customWidth="1"/>
    <col min="14" max="14" width="14.28515625" style="1" customWidth="1"/>
    <col min="15" max="16" width="13.42578125" style="1" customWidth="1"/>
    <col min="17" max="17" width="12.140625" style="1" customWidth="1"/>
    <col min="18" max="18" width="18" style="1" customWidth="1"/>
    <col min="19" max="16384" width="9.140625" style="1"/>
  </cols>
  <sheetData>
    <row r="1" spans="1:18" x14ac:dyDescent="0.2">
      <c r="N1" s="65"/>
      <c r="P1" s="72" t="s">
        <v>238</v>
      </c>
      <c r="Q1" s="73"/>
      <c r="R1" s="73"/>
    </row>
    <row r="2" spans="1:18" x14ac:dyDescent="0.2">
      <c r="A2" s="79" t="s">
        <v>214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8" x14ac:dyDescent="0.2">
      <c r="A3" s="79" t="s">
        <v>248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8" x14ac:dyDescent="0.2">
      <c r="A4" s="81" t="s">
        <v>249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8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8" ht="12.75" customHeight="1" x14ac:dyDescent="0.2">
      <c r="A6" s="27"/>
      <c r="B6" s="27"/>
      <c r="C6" s="27"/>
      <c r="D6" s="74" t="s">
        <v>215</v>
      </c>
      <c r="E6" s="76" t="s">
        <v>216</v>
      </c>
      <c r="F6" s="74" t="s">
        <v>217</v>
      </c>
      <c r="G6" s="74" t="s">
        <v>218</v>
      </c>
      <c r="H6" s="74" t="s">
        <v>219</v>
      </c>
      <c r="I6" s="74" t="s">
        <v>220</v>
      </c>
      <c r="J6" s="76" t="s">
        <v>221</v>
      </c>
      <c r="K6" s="74" t="s">
        <v>222</v>
      </c>
      <c r="L6" s="74" t="s">
        <v>223</v>
      </c>
      <c r="M6" s="74" t="s">
        <v>224</v>
      </c>
      <c r="N6" s="74" t="s">
        <v>225</v>
      </c>
      <c r="O6" s="74" t="s">
        <v>226</v>
      </c>
      <c r="P6" s="74" t="s">
        <v>227</v>
      </c>
      <c r="Q6" s="74" t="s">
        <v>228</v>
      </c>
      <c r="R6" s="74" t="s">
        <v>229</v>
      </c>
    </row>
    <row r="7" spans="1:18" ht="12.75" customHeight="1" x14ac:dyDescent="0.2">
      <c r="A7" s="25"/>
      <c r="B7" s="26"/>
      <c r="C7" s="26"/>
      <c r="D7" s="75"/>
      <c r="E7" s="77"/>
      <c r="F7" s="78"/>
      <c r="G7" s="78"/>
      <c r="H7" s="75"/>
      <c r="I7" s="75"/>
      <c r="J7" s="77"/>
      <c r="K7" s="78"/>
      <c r="L7" s="75"/>
      <c r="M7" s="75"/>
      <c r="N7" s="75"/>
      <c r="O7" s="75"/>
      <c r="P7" s="75"/>
      <c r="Q7" s="75"/>
      <c r="R7" s="75"/>
    </row>
    <row r="8" spans="1:18" ht="12.75" customHeight="1" x14ac:dyDescent="0.2">
      <c r="D8" s="75"/>
      <c r="E8" s="77"/>
      <c r="F8" s="78"/>
      <c r="G8" s="78"/>
      <c r="H8" s="75"/>
      <c r="I8" s="75"/>
      <c r="J8" s="77"/>
      <c r="K8" s="78"/>
      <c r="L8" s="75"/>
      <c r="M8" s="75"/>
      <c r="N8" s="75"/>
      <c r="O8" s="75"/>
      <c r="P8" s="75"/>
      <c r="Q8" s="75"/>
      <c r="R8" s="75"/>
    </row>
    <row r="9" spans="1:18" x14ac:dyDescent="0.2">
      <c r="D9" s="75"/>
      <c r="E9" s="77"/>
      <c r="F9" s="78"/>
      <c r="G9" s="78"/>
      <c r="H9" s="75"/>
      <c r="I9" s="75"/>
      <c r="J9" s="77"/>
      <c r="K9" s="78"/>
      <c r="L9" s="75"/>
      <c r="M9" s="75"/>
      <c r="N9" s="75"/>
      <c r="O9" s="75"/>
      <c r="P9" s="75"/>
      <c r="Q9" s="75"/>
      <c r="R9" s="75"/>
    </row>
    <row r="10" spans="1:18" ht="20.25" customHeight="1" x14ac:dyDescent="0.2">
      <c r="D10" s="75"/>
      <c r="E10" s="77"/>
      <c r="F10" s="78"/>
      <c r="G10" s="78"/>
      <c r="H10" s="75"/>
      <c r="I10" s="75"/>
      <c r="J10" s="77"/>
      <c r="K10" s="78"/>
      <c r="L10" s="75"/>
      <c r="M10" s="75"/>
      <c r="N10" s="75"/>
      <c r="O10" s="75"/>
      <c r="P10" s="75"/>
      <c r="Q10" s="75"/>
      <c r="R10" s="75"/>
    </row>
    <row r="11" spans="1:18" x14ac:dyDescent="0.2">
      <c r="A11" s="87" t="s">
        <v>171</v>
      </c>
      <c r="B11" s="90" t="s">
        <v>160</v>
      </c>
      <c r="C11" s="41" t="s">
        <v>176</v>
      </c>
      <c r="D11" s="28">
        <v>7232.6449000000002</v>
      </c>
      <c r="E11" s="28">
        <v>517.42270000000008</v>
      </c>
      <c r="F11" s="28">
        <v>0</v>
      </c>
      <c r="G11" s="28">
        <v>354.38040000000001</v>
      </c>
      <c r="H11" s="28">
        <v>10063.236900000002</v>
      </c>
      <c r="I11" s="28">
        <v>2.4407999999999999</v>
      </c>
      <c r="J11" s="28">
        <v>83.889499999999998</v>
      </c>
      <c r="K11" s="28">
        <v>2336.5511000000001</v>
      </c>
      <c r="L11" s="28">
        <v>5711.2136</v>
      </c>
      <c r="M11" s="28">
        <v>52.372500000000002</v>
      </c>
      <c r="N11" s="28">
        <v>19.290399999999998</v>
      </c>
      <c r="O11" s="28">
        <v>3.5377000000000001</v>
      </c>
      <c r="P11" s="28">
        <v>0</v>
      </c>
      <c r="Q11" s="28">
        <v>22.403400000000001</v>
      </c>
      <c r="R11" s="29">
        <f t="shared" ref="R11:R16" si="0">SUM(D11:Q11)</f>
        <v>26399.383900000004</v>
      </c>
    </row>
    <row r="12" spans="1:18" x14ac:dyDescent="0.2">
      <c r="A12" s="88"/>
      <c r="B12" s="91"/>
      <c r="C12" s="42" t="s">
        <v>207</v>
      </c>
      <c r="D12" s="30">
        <v>247413960.50999999</v>
      </c>
      <c r="E12" s="30">
        <v>21697895.109999999</v>
      </c>
      <c r="F12" s="30">
        <v>0</v>
      </c>
      <c r="G12" s="30">
        <v>17344571.780000001</v>
      </c>
      <c r="H12" s="30">
        <v>362814691.07000005</v>
      </c>
      <c r="I12" s="30">
        <v>57061.39</v>
      </c>
      <c r="J12" s="30">
        <v>1338905.1299999999</v>
      </c>
      <c r="K12" s="30">
        <v>50757166.619999997</v>
      </c>
      <c r="L12" s="30">
        <v>120084083.47</v>
      </c>
      <c r="M12" s="30">
        <v>2799895.5300000003</v>
      </c>
      <c r="N12" s="30">
        <v>1270457.9299999997</v>
      </c>
      <c r="O12" s="30">
        <v>143127.46000000002</v>
      </c>
      <c r="P12" s="30">
        <v>0</v>
      </c>
      <c r="Q12" s="30">
        <v>501243.77</v>
      </c>
      <c r="R12" s="31">
        <f t="shared" si="0"/>
        <v>826223059.76999998</v>
      </c>
    </row>
    <row r="13" spans="1:18" x14ac:dyDescent="0.2">
      <c r="A13" s="88"/>
      <c r="B13" s="91"/>
      <c r="C13" s="43" t="s">
        <v>208</v>
      </c>
      <c r="D13" s="32">
        <v>313922541.51999998</v>
      </c>
      <c r="E13" s="32">
        <v>26992420.339999996</v>
      </c>
      <c r="F13" s="32">
        <v>0</v>
      </c>
      <c r="G13" s="32">
        <v>19401747.479999997</v>
      </c>
      <c r="H13" s="32">
        <v>459885233.4600001</v>
      </c>
      <c r="I13" s="32">
        <v>70100.88</v>
      </c>
      <c r="J13" s="32">
        <v>2267584.2400000002</v>
      </c>
      <c r="K13" s="32">
        <v>63596724.459999993</v>
      </c>
      <c r="L13" s="32">
        <v>156047970.82999998</v>
      </c>
      <c r="M13" s="32">
        <v>3357570.7899999996</v>
      </c>
      <c r="N13" s="32">
        <v>1371790.5999999999</v>
      </c>
      <c r="O13" s="32">
        <v>160904.43000000002</v>
      </c>
      <c r="P13" s="32">
        <v>0</v>
      </c>
      <c r="Q13" s="32">
        <v>613551.10000000009</v>
      </c>
      <c r="R13" s="33">
        <f t="shared" si="0"/>
        <v>1047688140.13</v>
      </c>
    </row>
    <row r="14" spans="1:18" x14ac:dyDescent="0.2">
      <c r="A14" s="88"/>
      <c r="B14" s="92" t="s">
        <v>161</v>
      </c>
      <c r="C14" s="42" t="s">
        <v>176</v>
      </c>
      <c r="D14" s="30">
        <v>10578.464599999999</v>
      </c>
      <c r="E14" s="30">
        <v>1682.1362000000001</v>
      </c>
      <c r="F14" s="30">
        <v>12.9337</v>
      </c>
      <c r="G14" s="30">
        <v>136.435</v>
      </c>
      <c r="H14" s="30">
        <v>24747.620300000002</v>
      </c>
      <c r="I14" s="30">
        <v>39.985700000000001</v>
      </c>
      <c r="J14" s="30">
        <v>76.536000000000001</v>
      </c>
      <c r="K14" s="30">
        <v>847.23609999999996</v>
      </c>
      <c r="L14" s="30">
        <v>5895.3595999999998</v>
      </c>
      <c r="M14" s="30">
        <v>3.3022999999999998</v>
      </c>
      <c r="N14" s="30">
        <v>28.866300000000003</v>
      </c>
      <c r="O14" s="30">
        <v>1026.7273</v>
      </c>
      <c r="P14" s="30">
        <v>0</v>
      </c>
      <c r="Q14" s="30">
        <v>71.929900000000004</v>
      </c>
      <c r="R14" s="31">
        <f t="shared" si="0"/>
        <v>45147.53300000001</v>
      </c>
    </row>
    <row r="15" spans="1:18" x14ac:dyDescent="0.2">
      <c r="A15" s="88"/>
      <c r="B15" s="92"/>
      <c r="C15" s="43" t="s">
        <v>207</v>
      </c>
      <c r="D15" s="32">
        <v>224249362.28999999</v>
      </c>
      <c r="E15" s="32">
        <v>28634783.840000004</v>
      </c>
      <c r="F15" s="32">
        <v>219871.71</v>
      </c>
      <c r="G15" s="32">
        <v>2667387.3199999998</v>
      </c>
      <c r="H15" s="32">
        <v>531497605.32999998</v>
      </c>
      <c r="I15" s="32">
        <v>1079217.75</v>
      </c>
      <c r="J15" s="32">
        <v>1348924.37</v>
      </c>
      <c r="K15" s="32">
        <v>14646996.369999999</v>
      </c>
      <c r="L15" s="32">
        <v>115604813.36000001</v>
      </c>
      <c r="M15" s="32">
        <v>86436.72</v>
      </c>
      <c r="N15" s="32">
        <v>572430.52</v>
      </c>
      <c r="O15" s="32">
        <v>18927015.509999998</v>
      </c>
      <c r="P15" s="32">
        <v>0</v>
      </c>
      <c r="Q15" s="32">
        <v>1339802.2300000002</v>
      </c>
      <c r="R15" s="33">
        <f t="shared" si="0"/>
        <v>940874647.32000005</v>
      </c>
    </row>
    <row r="16" spans="1:18" x14ac:dyDescent="0.2">
      <c r="A16" s="88"/>
      <c r="B16" s="92"/>
      <c r="C16" s="42" t="s">
        <v>208</v>
      </c>
      <c r="D16" s="30">
        <v>293794308.17000002</v>
      </c>
      <c r="E16" s="30">
        <v>37331252.450000003</v>
      </c>
      <c r="F16" s="30">
        <v>245738.97</v>
      </c>
      <c r="G16" s="30">
        <v>3127730.8200000003</v>
      </c>
      <c r="H16" s="30">
        <v>664488944.44999993</v>
      </c>
      <c r="I16" s="30">
        <v>1311564.47</v>
      </c>
      <c r="J16" s="30">
        <v>1736510.57</v>
      </c>
      <c r="K16" s="30">
        <v>17417899.759999998</v>
      </c>
      <c r="L16" s="30">
        <v>145694766.24999997</v>
      </c>
      <c r="M16" s="30">
        <v>99987.79</v>
      </c>
      <c r="N16" s="30">
        <v>713180</v>
      </c>
      <c r="O16" s="30">
        <v>27896120.150000002</v>
      </c>
      <c r="P16" s="30">
        <v>0</v>
      </c>
      <c r="Q16" s="30">
        <v>1629888.9</v>
      </c>
      <c r="R16" s="31">
        <f t="shared" si="0"/>
        <v>1195487892.75</v>
      </c>
    </row>
    <row r="17" spans="1:18" x14ac:dyDescent="0.2">
      <c r="A17" s="88"/>
      <c r="B17" s="92" t="s">
        <v>158</v>
      </c>
      <c r="C17" s="43" t="s">
        <v>176</v>
      </c>
      <c r="D17" s="32">
        <v>4431.8816999999999</v>
      </c>
      <c r="E17" s="32">
        <v>1249.9259</v>
      </c>
      <c r="F17" s="32">
        <v>19.6462</v>
      </c>
      <c r="G17" s="32">
        <v>103.24460000000001</v>
      </c>
      <c r="H17" s="32">
        <v>7904.0316000000003</v>
      </c>
      <c r="I17" s="32">
        <v>44.094999999999999</v>
      </c>
      <c r="J17" s="32">
        <v>81.221999999999994</v>
      </c>
      <c r="K17" s="32">
        <v>819.50250000000005</v>
      </c>
      <c r="L17" s="32">
        <v>4776.4466000000011</v>
      </c>
      <c r="M17" s="32">
        <v>7.5057</v>
      </c>
      <c r="N17" s="32">
        <v>5.9401999999999999</v>
      </c>
      <c r="O17" s="64">
        <v>1.54E-2</v>
      </c>
      <c r="P17" s="32">
        <v>0</v>
      </c>
      <c r="Q17" s="32">
        <v>78.045199999999994</v>
      </c>
      <c r="R17" s="33">
        <f t="shared" ref="R17:R22" si="1">SUM(D17:Q17)</f>
        <v>19521.502600000003</v>
      </c>
    </row>
    <row r="18" spans="1:18" x14ac:dyDescent="0.2">
      <c r="A18" s="88"/>
      <c r="B18" s="92"/>
      <c r="C18" s="42" t="s">
        <v>207</v>
      </c>
      <c r="D18" s="30">
        <v>65048658.409999989</v>
      </c>
      <c r="E18" s="30">
        <v>18821840.41</v>
      </c>
      <c r="F18" s="30">
        <v>294693</v>
      </c>
      <c r="G18" s="30">
        <v>1429583.1</v>
      </c>
      <c r="H18" s="30">
        <v>114636076.92</v>
      </c>
      <c r="I18" s="30">
        <v>357244.74</v>
      </c>
      <c r="J18" s="30">
        <v>725499.1399999999</v>
      </c>
      <c r="K18" s="30">
        <v>8978871.9800000004</v>
      </c>
      <c r="L18" s="30">
        <v>61281100.560000002</v>
      </c>
      <c r="M18" s="30">
        <v>59896.23</v>
      </c>
      <c r="N18" s="30">
        <v>95763.989999999991</v>
      </c>
      <c r="O18" s="30">
        <v>168.96</v>
      </c>
      <c r="P18" s="30">
        <v>0</v>
      </c>
      <c r="Q18" s="30">
        <v>1231730.45</v>
      </c>
      <c r="R18" s="31">
        <f t="shared" si="1"/>
        <v>272961127.88999999</v>
      </c>
    </row>
    <row r="19" spans="1:18" x14ac:dyDescent="0.2">
      <c r="A19" s="88"/>
      <c r="B19" s="92"/>
      <c r="C19" s="43" t="s">
        <v>208</v>
      </c>
      <c r="D19" s="32">
        <v>83432065.879999995</v>
      </c>
      <c r="E19" s="32">
        <v>23309122.689999998</v>
      </c>
      <c r="F19" s="32">
        <v>353631.6</v>
      </c>
      <c r="G19" s="32">
        <v>1891456.54</v>
      </c>
      <c r="H19" s="32">
        <v>153790867.19</v>
      </c>
      <c r="I19" s="32">
        <v>560413.43000000005</v>
      </c>
      <c r="J19" s="32">
        <v>1078446.77</v>
      </c>
      <c r="K19" s="32">
        <v>11691733.530000001</v>
      </c>
      <c r="L19" s="32">
        <v>81672354.779999986</v>
      </c>
      <c r="M19" s="32">
        <v>75056.7</v>
      </c>
      <c r="N19" s="32">
        <v>123742.85</v>
      </c>
      <c r="O19" s="32">
        <v>220.1</v>
      </c>
      <c r="P19" s="32">
        <v>0</v>
      </c>
      <c r="Q19" s="32">
        <v>1458786.74</v>
      </c>
      <c r="R19" s="33">
        <f t="shared" si="1"/>
        <v>359437898.80000001</v>
      </c>
    </row>
    <row r="20" spans="1:18" x14ac:dyDescent="0.2">
      <c r="A20" s="88"/>
      <c r="B20" s="92" t="s">
        <v>159</v>
      </c>
      <c r="C20" s="42" t="s">
        <v>176</v>
      </c>
      <c r="D20" s="30">
        <v>230736.1594</v>
      </c>
      <c r="E20" s="30">
        <v>232591.54929999998</v>
      </c>
      <c r="F20" s="30">
        <v>4889.3107</v>
      </c>
      <c r="G20" s="30">
        <v>4567.9536000000007</v>
      </c>
      <c r="H20" s="30">
        <v>211864.1569</v>
      </c>
      <c r="I20" s="30">
        <v>14070.0165</v>
      </c>
      <c r="J20" s="30">
        <v>888.83079999999995</v>
      </c>
      <c r="K20" s="30">
        <v>12002.1312</v>
      </c>
      <c r="L20" s="30">
        <v>30625.6584</v>
      </c>
      <c r="M20" s="30">
        <v>1060.2863</v>
      </c>
      <c r="N20" s="30">
        <v>4924.6783000000005</v>
      </c>
      <c r="O20" s="30">
        <v>569.0170999999998</v>
      </c>
      <c r="P20" s="30">
        <v>0</v>
      </c>
      <c r="Q20" s="30">
        <v>1500.4189000000001</v>
      </c>
      <c r="R20" s="31">
        <f t="shared" si="1"/>
        <v>750290.16740000003</v>
      </c>
    </row>
    <row r="21" spans="1:18" x14ac:dyDescent="0.2">
      <c r="A21" s="88"/>
      <c r="B21" s="92"/>
      <c r="C21" s="43" t="s">
        <v>207</v>
      </c>
      <c r="D21" s="32">
        <v>1495092567.6099999</v>
      </c>
      <c r="E21" s="32">
        <v>1589942072.9200001</v>
      </c>
      <c r="F21" s="32">
        <v>63878156.439999998</v>
      </c>
      <c r="G21" s="32">
        <v>27360735.66</v>
      </c>
      <c r="H21" s="32">
        <v>1561891528.4499998</v>
      </c>
      <c r="I21" s="32">
        <v>70879877.800000012</v>
      </c>
      <c r="J21" s="32">
        <v>4624101.26</v>
      </c>
      <c r="K21" s="32">
        <v>110998414.43000001</v>
      </c>
      <c r="L21" s="32">
        <v>293834568.26999998</v>
      </c>
      <c r="M21" s="32">
        <v>4409007.1300000008</v>
      </c>
      <c r="N21" s="32">
        <v>23138203.669999998</v>
      </c>
      <c r="O21" s="32">
        <v>3662243.09</v>
      </c>
      <c r="P21" s="32">
        <v>0</v>
      </c>
      <c r="Q21" s="32">
        <v>7138343.8600000003</v>
      </c>
      <c r="R21" s="33">
        <f t="shared" si="1"/>
        <v>5256849820.5900002</v>
      </c>
    </row>
    <row r="22" spans="1:18" x14ac:dyDescent="0.2">
      <c r="A22" s="89"/>
      <c r="B22" s="92"/>
      <c r="C22" s="44" t="s">
        <v>208</v>
      </c>
      <c r="D22" s="30">
        <v>2154235315.7599998</v>
      </c>
      <c r="E22" s="30">
        <v>2259201100.75</v>
      </c>
      <c r="F22" s="30">
        <v>86523194.580000013</v>
      </c>
      <c r="G22" s="30">
        <v>44446757.039999992</v>
      </c>
      <c r="H22" s="30">
        <v>2208017387.1900001</v>
      </c>
      <c r="I22" s="30">
        <v>105825852.44</v>
      </c>
      <c r="J22" s="30">
        <v>6849483.709999999</v>
      </c>
      <c r="K22" s="30">
        <v>149331009.11000001</v>
      </c>
      <c r="L22" s="30">
        <v>381694073.05999994</v>
      </c>
      <c r="M22" s="30">
        <v>6956286.540000001</v>
      </c>
      <c r="N22" s="30">
        <v>42263433.729999997</v>
      </c>
      <c r="O22" s="30">
        <v>5896172.5799999982</v>
      </c>
      <c r="P22" s="30">
        <v>0</v>
      </c>
      <c r="Q22" s="30">
        <v>10883597.420000002</v>
      </c>
      <c r="R22" s="31">
        <f t="shared" si="1"/>
        <v>7462123663.9099989</v>
      </c>
    </row>
    <row r="23" spans="1:18" x14ac:dyDescent="0.2">
      <c r="A23" s="34"/>
      <c r="B23" s="82" t="s">
        <v>176</v>
      </c>
      <c r="C23" s="83"/>
      <c r="D23" s="48">
        <f>D11+D14+D17+D20</f>
        <v>252979.15059999999</v>
      </c>
      <c r="E23" s="48">
        <f t="shared" ref="E23:R25" si="2">E11+E14+E17+E20</f>
        <v>236041.03409999999</v>
      </c>
      <c r="F23" s="48">
        <f t="shared" si="2"/>
        <v>4921.8905999999997</v>
      </c>
      <c r="G23" s="48">
        <f t="shared" si="2"/>
        <v>5162.0136000000011</v>
      </c>
      <c r="H23" s="48">
        <f t="shared" si="2"/>
        <v>254579.04570000002</v>
      </c>
      <c r="I23" s="48">
        <f t="shared" si="2"/>
        <v>14156.538</v>
      </c>
      <c r="J23" s="48">
        <f t="shared" si="2"/>
        <v>1130.4783</v>
      </c>
      <c r="K23" s="48">
        <f t="shared" si="2"/>
        <v>16005.420900000001</v>
      </c>
      <c r="L23" s="48">
        <f t="shared" si="2"/>
        <v>47008.678200000002</v>
      </c>
      <c r="M23" s="48">
        <f t="shared" si="2"/>
        <v>1123.4667999999999</v>
      </c>
      <c r="N23" s="48">
        <f t="shared" si="2"/>
        <v>4978.7752</v>
      </c>
      <c r="O23" s="48">
        <f t="shared" si="2"/>
        <v>1599.2974999999999</v>
      </c>
      <c r="P23" s="48">
        <f t="shared" si="2"/>
        <v>0</v>
      </c>
      <c r="Q23" s="48">
        <f t="shared" si="2"/>
        <v>1672.7974000000002</v>
      </c>
      <c r="R23" s="47">
        <f t="shared" si="2"/>
        <v>841358.58689999999</v>
      </c>
    </row>
    <row r="24" spans="1:18" x14ac:dyDescent="0.2">
      <c r="A24" s="34" t="s">
        <v>209</v>
      </c>
      <c r="B24" s="82" t="s">
        <v>207</v>
      </c>
      <c r="C24" s="83"/>
      <c r="D24" s="38">
        <f>D12+D15+D18+D21</f>
        <v>2031804548.8199997</v>
      </c>
      <c r="E24" s="38">
        <f t="shared" si="2"/>
        <v>1659096592.28</v>
      </c>
      <c r="F24" s="38">
        <f t="shared" si="2"/>
        <v>64392721.149999999</v>
      </c>
      <c r="G24" s="38">
        <f t="shared" si="2"/>
        <v>48802277.859999999</v>
      </c>
      <c r="H24" s="38">
        <f t="shared" si="2"/>
        <v>2570839901.77</v>
      </c>
      <c r="I24" s="38">
        <f t="shared" si="2"/>
        <v>72373401.680000007</v>
      </c>
      <c r="J24" s="38">
        <f t="shared" si="2"/>
        <v>8037429.8999999994</v>
      </c>
      <c r="K24" s="38">
        <f t="shared" si="2"/>
        <v>185381449.40000001</v>
      </c>
      <c r="L24" s="38">
        <f t="shared" si="2"/>
        <v>590804565.65999997</v>
      </c>
      <c r="M24" s="38">
        <f t="shared" si="2"/>
        <v>7355235.6100000013</v>
      </c>
      <c r="N24" s="38">
        <f t="shared" si="2"/>
        <v>25076856.109999999</v>
      </c>
      <c r="O24" s="38">
        <f t="shared" si="2"/>
        <v>22732555.02</v>
      </c>
      <c r="P24" s="38">
        <f t="shared" si="2"/>
        <v>0</v>
      </c>
      <c r="Q24" s="38">
        <f t="shared" ref="Q24" si="3">Q12+Q15+Q18+Q21</f>
        <v>10211120.310000001</v>
      </c>
      <c r="R24" s="35">
        <f t="shared" si="2"/>
        <v>7296908655.5699997</v>
      </c>
    </row>
    <row r="25" spans="1:18" x14ac:dyDescent="0.2">
      <c r="A25" s="34"/>
      <c r="B25" s="82" t="s">
        <v>208</v>
      </c>
      <c r="C25" s="83"/>
      <c r="D25" s="39">
        <f>D13+D16+D19+D22</f>
        <v>2845384231.3299999</v>
      </c>
      <c r="E25" s="39">
        <f t="shared" si="2"/>
        <v>2346833896.23</v>
      </c>
      <c r="F25" s="39">
        <f t="shared" si="2"/>
        <v>87122565.150000006</v>
      </c>
      <c r="G25" s="39">
        <f t="shared" si="2"/>
        <v>68867691.879999995</v>
      </c>
      <c r="H25" s="39">
        <f t="shared" si="2"/>
        <v>3486182432.29</v>
      </c>
      <c r="I25" s="39">
        <f t="shared" si="2"/>
        <v>107767931.22</v>
      </c>
      <c r="J25" s="39">
        <f t="shared" si="2"/>
        <v>11932025.289999999</v>
      </c>
      <c r="K25" s="39">
        <f t="shared" si="2"/>
        <v>242037366.86000001</v>
      </c>
      <c r="L25" s="39">
        <f t="shared" si="2"/>
        <v>765109164.91999984</v>
      </c>
      <c r="M25" s="39">
        <f t="shared" si="2"/>
        <v>10488901.82</v>
      </c>
      <c r="N25" s="39">
        <f t="shared" si="2"/>
        <v>44472147.18</v>
      </c>
      <c r="O25" s="39">
        <f t="shared" si="2"/>
        <v>33953417.260000005</v>
      </c>
      <c r="P25" s="39">
        <f t="shared" si="2"/>
        <v>0</v>
      </c>
      <c r="Q25" s="39">
        <f t="shared" ref="Q25" si="4">Q13+Q16+Q19+Q22</f>
        <v>14585824.160000002</v>
      </c>
      <c r="R25" s="40">
        <f t="shared" si="2"/>
        <v>10064737595.59</v>
      </c>
    </row>
    <row r="26" spans="1:18" x14ac:dyDescent="0.2">
      <c r="A26" s="87" t="s">
        <v>162</v>
      </c>
      <c r="B26" s="86" t="s">
        <v>160</v>
      </c>
      <c r="C26" s="45" t="s">
        <v>176</v>
      </c>
      <c r="D26" s="32">
        <v>4825.3540000000003</v>
      </c>
      <c r="E26" s="32">
        <v>154.70500000000001</v>
      </c>
      <c r="F26" s="32">
        <v>0</v>
      </c>
      <c r="G26" s="32">
        <v>493.90530000000001</v>
      </c>
      <c r="H26" s="32">
        <v>9044.9375</v>
      </c>
      <c r="I26" s="32">
        <v>0</v>
      </c>
      <c r="J26" s="32">
        <v>134.9606</v>
      </c>
      <c r="K26" s="32">
        <v>298.22899999999998</v>
      </c>
      <c r="L26" s="32">
        <v>5.7827999999999999</v>
      </c>
      <c r="M26" s="32">
        <v>77.573099999999997</v>
      </c>
      <c r="N26" s="32">
        <v>33.627699999999997</v>
      </c>
      <c r="O26" s="32">
        <v>143.54570000000001</v>
      </c>
      <c r="P26" s="32">
        <v>137.66139999999999</v>
      </c>
      <c r="Q26" s="32">
        <v>77.880099999999999</v>
      </c>
      <c r="R26" s="33">
        <f t="shared" ref="R26:R67" si="5">SUM(D26:Q26)</f>
        <v>15428.162200000001</v>
      </c>
    </row>
    <row r="27" spans="1:18" x14ac:dyDescent="0.2">
      <c r="A27" s="88"/>
      <c r="B27" s="86"/>
      <c r="C27" s="46" t="s">
        <v>207</v>
      </c>
      <c r="D27" s="30">
        <v>201780024.16</v>
      </c>
      <c r="E27" s="30">
        <v>6117459.4199999999</v>
      </c>
      <c r="F27" s="30">
        <v>0</v>
      </c>
      <c r="G27" s="30">
        <v>27191680.66</v>
      </c>
      <c r="H27" s="30">
        <v>403247641.26999998</v>
      </c>
      <c r="I27" s="30">
        <v>0</v>
      </c>
      <c r="J27" s="30">
        <v>6121541.3399999999</v>
      </c>
      <c r="K27" s="30">
        <v>23259543.52</v>
      </c>
      <c r="L27" s="30">
        <v>346142.4</v>
      </c>
      <c r="M27" s="30">
        <v>3940306.05</v>
      </c>
      <c r="N27" s="30">
        <v>2364453.3199999998</v>
      </c>
      <c r="O27" s="30">
        <v>6464398.0300000003</v>
      </c>
      <c r="P27" s="30">
        <v>10896854.08</v>
      </c>
      <c r="Q27" s="30">
        <v>3099079.73</v>
      </c>
      <c r="R27" s="31">
        <f t="shared" si="5"/>
        <v>694829123.98000002</v>
      </c>
    </row>
    <row r="28" spans="1:18" x14ac:dyDescent="0.2">
      <c r="A28" s="88"/>
      <c r="B28" s="86"/>
      <c r="C28" s="45" t="s">
        <v>208</v>
      </c>
      <c r="D28" s="32">
        <v>250152001.80000001</v>
      </c>
      <c r="E28" s="32">
        <v>7205345.54</v>
      </c>
      <c r="F28" s="32">
        <v>0</v>
      </c>
      <c r="G28" s="32">
        <v>31168594.82</v>
      </c>
      <c r="H28" s="32">
        <v>488960658.92000002</v>
      </c>
      <c r="I28" s="32">
        <v>0</v>
      </c>
      <c r="J28" s="32">
        <v>7787434.1100000003</v>
      </c>
      <c r="K28" s="32">
        <v>27568151.739999998</v>
      </c>
      <c r="L28" s="32">
        <v>422952.55</v>
      </c>
      <c r="M28" s="32">
        <v>5613768.3200000003</v>
      </c>
      <c r="N28" s="32">
        <v>3468992.68</v>
      </c>
      <c r="O28" s="32">
        <v>7293921.2699999996</v>
      </c>
      <c r="P28" s="32">
        <v>12293396.98</v>
      </c>
      <c r="Q28" s="32">
        <v>3593853.46</v>
      </c>
      <c r="R28" s="33">
        <f t="shared" si="5"/>
        <v>845529072.19000006</v>
      </c>
    </row>
    <row r="29" spans="1:18" x14ac:dyDescent="0.2">
      <c r="A29" s="88"/>
      <c r="B29" s="86" t="s">
        <v>161</v>
      </c>
      <c r="C29" s="46" t="s">
        <v>176</v>
      </c>
      <c r="D29" s="30">
        <v>7289.3393999999998</v>
      </c>
      <c r="E29" s="30">
        <v>166.69450000000001</v>
      </c>
      <c r="F29" s="30">
        <v>0</v>
      </c>
      <c r="G29" s="30">
        <v>104.3061</v>
      </c>
      <c r="H29" s="30">
        <v>8097.5736999999999</v>
      </c>
      <c r="I29" s="30">
        <v>0</v>
      </c>
      <c r="J29" s="30">
        <v>19.978100000000001</v>
      </c>
      <c r="K29" s="30">
        <v>421.178</v>
      </c>
      <c r="L29" s="30">
        <v>0</v>
      </c>
      <c r="M29" s="30">
        <v>274.53050000000002</v>
      </c>
      <c r="N29" s="30">
        <v>184.9402</v>
      </c>
      <c r="O29" s="30">
        <v>487.17630000000003</v>
      </c>
      <c r="P29" s="30">
        <v>0</v>
      </c>
      <c r="Q29" s="30">
        <v>44.2789</v>
      </c>
      <c r="R29" s="31">
        <f t="shared" si="5"/>
        <v>17089.995699999999</v>
      </c>
    </row>
    <row r="30" spans="1:18" x14ac:dyDescent="0.2">
      <c r="A30" s="88"/>
      <c r="B30" s="86"/>
      <c r="C30" s="45" t="s">
        <v>207</v>
      </c>
      <c r="D30" s="32">
        <v>199145727.88</v>
      </c>
      <c r="E30" s="32">
        <v>5614627.4500000002</v>
      </c>
      <c r="F30" s="32">
        <v>0</v>
      </c>
      <c r="G30" s="32">
        <v>2402258.23</v>
      </c>
      <c r="H30" s="32">
        <v>225711377.25</v>
      </c>
      <c r="I30" s="32">
        <v>0</v>
      </c>
      <c r="J30" s="32">
        <v>700743.2</v>
      </c>
      <c r="K30" s="32">
        <v>11040925.16</v>
      </c>
      <c r="L30" s="32">
        <v>0</v>
      </c>
      <c r="M30" s="32">
        <v>8675538.2300000004</v>
      </c>
      <c r="N30" s="32">
        <v>5792193.79</v>
      </c>
      <c r="O30" s="32">
        <v>17499427.120000001</v>
      </c>
      <c r="P30" s="32">
        <v>0</v>
      </c>
      <c r="Q30" s="32">
        <v>1025344.16</v>
      </c>
      <c r="R30" s="33">
        <f t="shared" si="5"/>
        <v>477608162.47000003</v>
      </c>
    </row>
    <row r="31" spans="1:18" x14ac:dyDescent="0.2">
      <c r="A31" s="88"/>
      <c r="B31" s="86"/>
      <c r="C31" s="46" t="s">
        <v>208</v>
      </c>
      <c r="D31" s="30">
        <v>245024281.15000001</v>
      </c>
      <c r="E31" s="30">
        <v>7056761.29</v>
      </c>
      <c r="F31" s="30">
        <v>0</v>
      </c>
      <c r="G31" s="30">
        <v>3055473.04</v>
      </c>
      <c r="H31" s="30">
        <v>291570067.41000003</v>
      </c>
      <c r="I31" s="30">
        <v>0</v>
      </c>
      <c r="J31" s="30">
        <v>796339.22</v>
      </c>
      <c r="K31" s="30">
        <v>12721346.52</v>
      </c>
      <c r="L31" s="30">
        <v>0</v>
      </c>
      <c r="M31" s="30">
        <v>11441241.17</v>
      </c>
      <c r="N31" s="30">
        <v>7266357.1900000004</v>
      </c>
      <c r="O31" s="30">
        <v>21386295.219999999</v>
      </c>
      <c r="P31" s="30">
        <v>0</v>
      </c>
      <c r="Q31" s="30">
        <v>1165726.01</v>
      </c>
      <c r="R31" s="31">
        <f t="shared" si="5"/>
        <v>601483888.22000003</v>
      </c>
    </row>
    <row r="32" spans="1:18" x14ac:dyDescent="0.2">
      <c r="A32" s="88"/>
      <c r="B32" s="86" t="s">
        <v>158</v>
      </c>
      <c r="C32" s="45" t="s">
        <v>176</v>
      </c>
      <c r="D32" s="32">
        <v>1158.0142000000001</v>
      </c>
      <c r="E32" s="32">
        <v>38.158900000000003</v>
      </c>
      <c r="F32" s="32">
        <v>0</v>
      </c>
      <c r="G32" s="32">
        <v>5.2568000000000001</v>
      </c>
      <c r="H32" s="32">
        <v>847.13919999999996</v>
      </c>
      <c r="I32" s="32">
        <v>0</v>
      </c>
      <c r="J32" s="32">
        <v>10.983000000000001</v>
      </c>
      <c r="K32" s="32">
        <v>3.8028</v>
      </c>
      <c r="L32" s="32">
        <v>0</v>
      </c>
      <c r="M32" s="32">
        <v>1.3</v>
      </c>
      <c r="N32" s="32">
        <v>0</v>
      </c>
      <c r="O32" s="32">
        <v>0</v>
      </c>
      <c r="P32" s="32">
        <v>0</v>
      </c>
      <c r="Q32" s="32">
        <v>0</v>
      </c>
      <c r="R32" s="33">
        <f t="shared" si="5"/>
        <v>2064.6549000000005</v>
      </c>
    </row>
    <row r="33" spans="1:18" x14ac:dyDescent="0.2">
      <c r="A33" s="88"/>
      <c r="B33" s="86"/>
      <c r="C33" s="46" t="s">
        <v>207</v>
      </c>
      <c r="D33" s="30">
        <v>22076296.370000001</v>
      </c>
      <c r="E33" s="30">
        <v>534225.43999999994</v>
      </c>
      <c r="F33" s="30">
        <v>0</v>
      </c>
      <c r="G33" s="30">
        <v>93957.63</v>
      </c>
      <c r="H33" s="30">
        <v>20212247.289999999</v>
      </c>
      <c r="I33" s="30">
        <v>0</v>
      </c>
      <c r="J33" s="30">
        <v>377032.13</v>
      </c>
      <c r="K33" s="30">
        <v>76263.75</v>
      </c>
      <c r="L33" s="30">
        <v>0</v>
      </c>
      <c r="M33" s="30">
        <v>12254.31</v>
      </c>
      <c r="N33" s="30">
        <v>0</v>
      </c>
      <c r="O33" s="30">
        <v>0</v>
      </c>
      <c r="P33" s="30">
        <v>0</v>
      </c>
      <c r="Q33" s="30">
        <v>0</v>
      </c>
      <c r="R33" s="31">
        <f t="shared" si="5"/>
        <v>43382276.920000009</v>
      </c>
    </row>
    <row r="34" spans="1:18" x14ac:dyDescent="0.2">
      <c r="A34" s="88"/>
      <c r="B34" s="86"/>
      <c r="C34" s="45" t="s">
        <v>208</v>
      </c>
      <c r="D34" s="32">
        <v>28511786.27</v>
      </c>
      <c r="E34" s="32">
        <v>686861.28</v>
      </c>
      <c r="F34" s="32">
        <v>0</v>
      </c>
      <c r="G34" s="32">
        <v>110858.4</v>
      </c>
      <c r="H34" s="32">
        <v>23367320.039999999</v>
      </c>
      <c r="I34" s="32">
        <v>0</v>
      </c>
      <c r="J34" s="32">
        <v>404987.35</v>
      </c>
      <c r="K34" s="32">
        <v>100875.7</v>
      </c>
      <c r="L34" s="32">
        <v>0</v>
      </c>
      <c r="M34" s="32">
        <v>18753.61</v>
      </c>
      <c r="N34" s="32">
        <v>0</v>
      </c>
      <c r="O34" s="32">
        <v>0</v>
      </c>
      <c r="P34" s="32">
        <v>0</v>
      </c>
      <c r="Q34" s="32">
        <v>0</v>
      </c>
      <c r="R34" s="33">
        <f t="shared" si="5"/>
        <v>53201442.649999999</v>
      </c>
    </row>
    <row r="35" spans="1:18" x14ac:dyDescent="0.2">
      <c r="A35" s="88"/>
      <c r="B35" s="86" t="s">
        <v>159</v>
      </c>
      <c r="C35" s="46" t="s">
        <v>176</v>
      </c>
      <c r="D35" s="30">
        <v>50120.888099999996</v>
      </c>
      <c r="E35" s="30">
        <v>347.64210000000003</v>
      </c>
      <c r="F35" s="30">
        <v>0</v>
      </c>
      <c r="G35" s="30">
        <v>2077.6176999999998</v>
      </c>
      <c r="H35" s="30">
        <v>9234.8410999999996</v>
      </c>
      <c r="I35" s="30">
        <v>167.6763</v>
      </c>
      <c r="J35" s="30">
        <v>145.13300000000001</v>
      </c>
      <c r="K35" s="30">
        <v>3214.1662999999999</v>
      </c>
      <c r="L35" s="30">
        <v>0</v>
      </c>
      <c r="M35" s="30">
        <v>10539.167299999999</v>
      </c>
      <c r="N35" s="30">
        <v>335.94119999999998</v>
      </c>
      <c r="O35" s="30">
        <v>3663.1988000000001</v>
      </c>
      <c r="P35" s="30">
        <v>0</v>
      </c>
      <c r="Q35" s="30">
        <v>2342.6309000000001</v>
      </c>
      <c r="R35" s="31">
        <f t="shared" si="5"/>
        <v>82188.902799999996</v>
      </c>
    </row>
    <row r="36" spans="1:18" x14ac:dyDescent="0.2">
      <c r="A36" s="88"/>
      <c r="B36" s="86"/>
      <c r="C36" s="45" t="s">
        <v>207</v>
      </c>
      <c r="D36" s="32">
        <v>307781116.26999998</v>
      </c>
      <c r="E36" s="32">
        <v>2842595.48</v>
      </c>
      <c r="F36" s="32">
        <v>0</v>
      </c>
      <c r="G36" s="32">
        <v>32235218.52</v>
      </c>
      <c r="H36" s="32">
        <v>138520795.08000001</v>
      </c>
      <c r="I36" s="32">
        <v>523445.36</v>
      </c>
      <c r="J36" s="32">
        <v>457038.68</v>
      </c>
      <c r="K36" s="32">
        <v>47334073.07</v>
      </c>
      <c r="L36" s="32">
        <v>0</v>
      </c>
      <c r="M36" s="32">
        <v>62462420.600000001</v>
      </c>
      <c r="N36" s="32">
        <v>4916567.1500000004</v>
      </c>
      <c r="O36" s="32">
        <v>26856549.039999999</v>
      </c>
      <c r="P36" s="32">
        <v>0</v>
      </c>
      <c r="Q36" s="32">
        <v>20447253.010000002</v>
      </c>
      <c r="R36" s="33">
        <f t="shared" si="5"/>
        <v>644377072.25999999</v>
      </c>
    </row>
    <row r="37" spans="1:18" x14ac:dyDescent="0.2">
      <c r="A37" s="89"/>
      <c r="B37" s="86"/>
      <c r="C37" s="46" t="s">
        <v>208</v>
      </c>
      <c r="D37" s="30">
        <v>432697604.05000001</v>
      </c>
      <c r="E37" s="30">
        <v>3542999.52</v>
      </c>
      <c r="F37" s="30">
        <v>0</v>
      </c>
      <c r="G37" s="30">
        <v>40821618.979999997</v>
      </c>
      <c r="H37" s="30">
        <v>171335198.59999999</v>
      </c>
      <c r="I37" s="30">
        <v>879214.49</v>
      </c>
      <c r="J37" s="30">
        <v>635005.35</v>
      </c>
      <c r="K37" s="30">
        <v>57156566.57</v>
      </c>
      <c r="L37" s="30">
        <v>0</v>
      </c>
      <c r="M37" s="30">
        <v>110134380.77</v>
      </c>
      <c r="N37" s="30">
        <v>6517626.4100000001</v>
      </c>
      <c r="O37" s="30">
        <v>38817719.450000003</v>
      </c>
      <c r="P37" s="30">
        <v>0</v>
      </c>
      <c r="Q37" s="30">
        <v>29077158.039999999</v>
      </c>
      <c r="R37" s="31">
        <f t="shared" si="5"/>
        <v>891615092.23000002</v>
      </c>
    </row>
    <row r="38" spans="1:18" x14ac:dyDescent="0.2">
      <c r="A38" s="34"/>
      <c r="B38" s="82" t="s">
        <v>176</v>
      </c>
      <c r="C38" s="83"/>
      <c r="D38" s="48">
        <f>D26+D29+D32+D35</f>
        <v>63393.595699999998</v>
      </c>
      <c r="E38" s="48">
        <f t="shared" ref="E38:Q40" si="6">E26+E29+E32+E35</f>
        <v>707.20050000000003</v>
      </c>
      <c r="F38" s="48">
        <f t="shared" si="6"/>
        <v>0</v>
      </c>
      <c r="G38" s="48">
        <f t="shared" si="6"/>
        <v>2681.0859</v>
      </c>
      <c r="H38" s="48">
        <f t="shared" si="6"/>
        <v>27224.491500000004</v>
      </c>
      <c r="I38" s="48">
        <f t="shared" si="6"/>
        <v>167.6763</v>
      </c>
      <c r="J38" s="48">
        <f t="shared" si="6"/>
        <v>311.05470000000003</v>
      </c>
      <c r="K38" s="48">
        <f t="shared" si="6"/>
        <v>3937.3761</v>
      </c>
      <c r="L38" s="48">
        <f t="shared" si="6"/>
        <v>5.7827999999999999</v>
      </c>
      <c r="M38" s="48">
        <f t="shared" si="6"/>
        <v>10892.570899999999</v>
      </c>
      <c r="N38" s="48">
        <f t="shared" si="6"/>
        <v>554.50909999999999</v>
      </c>
      <c r="O38" s="48">
        <f t="shared" si="6"/>
        <v>4293.9207999999999</v>
      </c>
      <c r="P38" s="48">
        <f t="shared" si="6"/>
        <v>137.66139999999999</v>
      </c>
      <c r="Q38" s="48">
        <f t="shared" si="6"/>
        <v>2464.7899000000002</v>
      </c>
      <c r="R38" s="47">
        <f t="shared" si="5"/>
        <v>116771.71559999998</v>
      </c>
    </row>
    <row r="39" spans="1:18" x14ac:dyDescent="0.2">
      <c r="A39" s="34" t="s">
        <v>209</v>
      </c>
      <c r="B39" s="82" t="s">
        <v>207</v>
      </c>
      <c r="C39" s="83"/>
      <c r="D39" s="38">
        <f>D27+D30+D33+D36</f>
        <v>730783164.67999995</v>
      </c>
      <c r="E39" s="38">
        <f t="shared" si="6"/>
        <v>15108907.790000001</v>
      </c>
      <c r="F39" s="38">
        <f t="shared" si="6"/>
        <v>0</v>
      </c>
      <c r="G39" s="38">
        <f t="shared" si="6"/>
        <v>61923115.039999999</v>
      </c>
      <c r="H39" s="38">
        <f t="shared" si="6"/>
        <v>787692060.88999999</v>
      </c>
      <c r="I39" s="38">
        <f t="shared" si="6"/>
        <v>523445.36</v>
      </c>
      <c r="J39" s="38">
        <f t="shared" si="6"/>
        <v>7656355.3499999996</v>
      </c>
      <c r="K39" s="38">
        <f t="shared" si="6"/>
        <v>81710805.5</v>
      </c>
      <c r="L39" s="38">
        <f t="shared" si="6"/>
        <v>346142.4</v>
      </c>
      <c r="M39" s="38">
        <f t="shared" si="6"/>
        <v>75090519.189999998</v>
      </c>
      <c r="N39" s="38">
        <f t="shared" si="6"/>
        <v>13073214.26</v>
      </c>
      <c r="O39" s="38">
        <f t="shared" si="6"/>
        <v>50820374.189999998</v>
      </c>
      <c r="P39" s="38">
        <f t="shared" si="6"/>
        <v>10896854.08</v>
      </c>
      <c r="Q39" s="38">
        <f t="shared" si="6"/>
        <v>24571676.900000002</v>
      </c>
      <c r="R39" s="35">
        <f t="shared" si="5"/>
        <v>1860196635.6299999</v>
      </c>
    </row>
    <row r="40" spans="1:18" x14ac:dyDescent="0.2">
      <c r="A40" s="34"/>
      <c r="B40" s="82" t="s">
        <v>208</v>
      </c>
      <c r="C40" s="83"/>
      <c r="D40" s="39">
        <f>D28+D31+D34+D37</f>
        <v>956385673.26999998</v>
      </c>
      <c r="E40" s="39">
        <f t="shared" si="6"/>
        <v>18491967.629999999</v>
      </c>
      <c r="F40" s="39">
        <f t="shared" si="6"/>
        <v>0</v>
      </c>
      <c r="G40" s="39">
        <f t="shared" si="6"/>
        <v>75156545.239999995</v>
      </c>
      <c r="H40" s="39">
        <f t="shared" si="6"/>
        <v>975233244.97000003</v>
      </c>
      <c r="I40" s="39">
        <f t="shared" si="6"/>
        <v>879214.49</v>
      </c>
      <c r="J40" s="39">
        <f t="shared" si="6"/>
        <v>9623766.0299999993</v>
      </c>
      <c r="K40" s="39">
        <f t="shared" si="6"/>
        <v>97546940.530000001</v>
      </c>
      <c r="L40" s="39">
        <f t="shared" si="6"/>
        <v>422952.55</v>
      </c>
      <c r="M40" s="39">
        <f t="shared" si="6"/>
        <v>127208143.87</v>
      </c>
      <c r="N40" s="39">
        <f t="shared" si="6"/>
        <v>17252976.280000001</v>
      </c>
      <c r="O40" s="39">
        <f t="shared" si="6"/>
        <v>67497935.939999998</v>
      </c>
      <c r="P40" s="39">
        <f t="shared" si="6"/>
        <v>12293396.98</v>
      </c>
      <c r="Q40" s="39">
        <f t="shared" si="6"/>
        <v>33836737.509999998</v>
      </c>
      <c r="R40" s="40">
        <f t="shared" si="5"/>
        <v>2391829495.2900004</v>
      </c>
    </row>
    <row r="41" spans="1:18" x14ac:dyDescent="0.2">
      <c r="A41" s="84" t="s">
        <v>164</v>
      </c>
      <c r="B41" s="86" t="s">
        <v>157</v>
      </c>
      <c r="C41" s="45" t="s">
        <v>176</v>
      </c>
      <c r="D41" s="32">
        <v>609.84829999999999</v>
      </c>
      <c r="E41" s="32">
        <v>16.306100000000001</v>
      </c>
      <c r="F41" s="32">
        <v>0</v>
      </c>
      <c r="G41" s="32">
        <v>5.8743999999999996</v>
      </c>
      <c r="H41" s="32">
        <v>36.557699999999997</v>
      </c>
      <c r="I41" s="32">
        <v>28.846499999999999</v>
      </c>
      <c r="J41" s="32">
        <v>0</v>
      </c>
      <c r="K41" s="32">
        <v>12.5299</v>
      </c>
      <c r="L41" s="32">
        <v>985.49879999999996</v>
      </c>
      <c r="M41" s="32">
        <v>0</v>
      </c>
      <c r="N41" s="32">
        <v>0</v>
      </c>
      <c r="O41" s="32">
        <v>0</v>
      </c>
      <c r="P41" s="32">
        <v>0</v>
      </c>
      <c r="Q41" s="32">
        <v>0.54879999999999995</v>
      </c>
      <c r="R41" s="33">
        <f t="shared" si="5"/>
        <v>1696.0104999999999</v>
      </c>
    </row>
    <row r="42" spans="1:18" x14ac:dyDescent="0.2">
      <c r="A42" s="85"/>
      <c r="B42" s="86"/>
      <c r="C42" s="46" t="s">
        <v>207</v>
      </c>
      <c r="D42" s="30">
        <v>15209745.43</v>
      </c>
      <c r="E42" s="30">
        <v>372429.63</v>
      </c>
      <c r="F42" s="30">
        <v>0</v>
      </c>
      <c r="G42" s="30">
        <v>121738.12</v>
      </c>
      <c r="H42" s="30">
        <v>705104</v>
      </c>
      <c r="I42" s="30">
        <v>762206.62</v>
      </c>
      <c r="J42" s="30">
        <v>0</v>
      </c>
      <c r="K42" s="30">
        <v>242202.37</v>
      </c>
      <c r="L42" s="30">
        <v>26844568.41</v>
      </c>
      <c r="M42" s="30">
        <v>0</v>
      </c>
      <c r="N42" s="30">
        <v>0</v>
      </c>
      <c r="O42" s="30">
        <v>0</v>
      </c>
      <c r="P42" s="30">
        <v>0</v>
      </c>
      <c r="Q42" s="30">
        <v>13029.58</v>
      </c>
      <c r="R42" s="31">
        <f t="shared" si="5"/>
        <v>44271024.159999996</v>
      </c>
    </row>
    <row r="43" spans="1:18" x14ac:dyDescent="0.2">
      <c r="A43" s="85"/>
      <c r="B43" s="86"/>
      <c r="C43" s="45" t="s">
        <v>208</v>
      </c>
      <c r="D43" s="32">
        <v>17330719.350000001</v>
      </c>
      <c r="E43" s="32">
        <v>442271.94</v>
      </c>
      <c r="F43" s="32">
        <v>0</v>
      </c>
      <c r="G43" s="32">
        <v>152225.74</v>
      </c>
      <c r="H43" s="32">
        <v>886724.75</v>
      </c>
      <c r="I43" s="32">
        <v>934608</v>
      </c>
      <c r="J43" s="32">
        <v>0</v>
      </c>
      <c r="K43" s="32">
        <v>304851.71999999997</v>
      </c>
      <c r="L43" s="32">
        <v>31803858.780000001</v>
      </c>
      <c r="M43" s="32">
        <v>0</v>
      </c>
      <c r="N43" s="32">
        <v>0</v>
      </c>
      <c r="O43" s="32">
        <v>0</v>
      </c>
      <c r="P43" s="32">
        <v>0</v>
      </c>
      <c r="Q43" s="32">
        <v>15452.81</v>
      </c>
      <c r="R43" s="33">
        <f t="shared" si="5"/>
        <v>51870713.090000004</v>
      </c>
    </row>
    <row r="44" spans="1:18" x14ac:dyDescent="0.2">
      <c r="A44" s="85"/>
      <c r="B44" s="86" t="s">
        <v>158</v>
      </c>
      <c r="C44" s="46" t="s">
        <v>176</v>
      </c>
      <c r="D44" s="30">
        <v>44713.283300000003</v>
      </c>
      <c r="E44" s="30">
        <v>4368.4997999999996</v>
      </c>
      <c r="F44" s="30">
        <v>18.472999999999999</v>
      </c>
      <c r="G44" s="67">
        <v>415.57900000000001</v>
      </c>
      <c r="H44" s="30">
        <v>817.5059</v>
      </c>
      <c r="I44" s="30">
        <v>504.1902</v>
      </c>
      <c r="J44" s="30">
        <v>10.979799999999999</v>
      </c>
      <c r="K44" s="30">
        <v>723.6146</v>
      </c>
      <c r="L44" s="30">
        <v>1360.7919999999999</v>
      </c>
      <c r="M44" s="30">
        <v>33.090499999999999</v>
      </c>
      <c r="N44" s="30">
        <v>1.9261999999999999</v>
      </c>
      <c r="O44" s="30">
        <v>46.701300000000003</v>
      </c>
      <c r="P44" s="30">
        <v>172.12799999999999</v>
      </c>
      <c r="Q44" s="30">
        <v>2274.5420999999997</v>
      </c>
      <c r="R44" s="31">
        <f t="shared" si="5"/>
        <v>55461.30569999999</v>
      </c>
    </row>
    <row r="45" spans="1:18" x14ac:dyDescent="0.2">
      <c r="A45" s="85"/>
      <c r="B45" s="86"/>
      <c r="C45" s="45" t="s">
        <v>207</v>
      </c>
      <c r="D45" s="32">
        <v>680197428.90999997</v>
      </c>
      <c r="E45" s="32">
        <v>40210111.329999998</v>
      </c>
      <c r="F45" s="32">
        <v>236402.4</v>
      </c>
      <c r="G45" s="32">
        <v>5479258.4299999997</v>
      </c>
      <c r="H45" s="32">
        <v>8415146.5999999996</v>
      </c>
      <c r="I45" s="32">
        <v>4366725.2</v>
      </c>
      <c r="J45" s="32">
        <v>150786.09</v>
      </c>
      <c r="K45" s="32">
        <v>8468533.7599999998</v>
      </c>
      <c r="L45" s="32">
        <v>32875929.41</v>
      </c>
      <c r="M45" s="32">
        <v>258708.24</v>
      </c>
      <c r="N45" s="32">
        <v>11235.48</v>
      </c>
      <c r="O45" s="32">
        <v>446682.32</v>
      </c>
      <c r="P45" s="32">
        <v>1613326.08</v>
      </c>
      <c r="Q45" s="32">
        <v>49654016.880000003</v>
      </c>
      <c r="R45" s="33">
        <f t="shared" si="5"/>
        <v>832384291.13000011</v>
      </c>
    </row>
    <row r="46" spans="1:18" x14ac:dyDescent="0.2">
      <c r="A46" s="85"/>
      <c r="B46" s="86"/>
      <c r="C46" s="46" t="s">
        <v>208</v>
      </c>
      <c r="D46" s="30">
        <v>893870781.23000002</v>
      </c>
      <c r="E46" s="30">
        <v>57253874.539999999</v>
      </c>
      <c r="F46" s="30">
        <v>315756.09999999998</v>
      </c>
      <c r="G46" s="30">
        <v>7789174.3799999999</v>
      </c>
      <c r="H46" s="30">
        <v>14052821.789999999</v>
      </c>
      <c r="I46" s="30">
        <v>6777974.5499999998</v>
      </c>
      <c r="J46" s="30">
        <v>186609.68</v>
      </c>
      <c r="K46" s="30">
        <v>10910499.560000001</v>
      </c>
      <c r="L46" s="30">
        <v>38898393.909999996</v>
      </c>
      <c r="M46" s="30">
        <v>366011.19</v>
      </c>
      <c r="N46" s="30">
        <v>14856.76</v>
      </c>
      <c r="O46" s="30">
        <v>557876.46</v>
      </c>
      <c r="P46" s="30">
        <v>2130528</v>
      </c>
      <c r="Q46" s="30">
        <v>61760426.469999999</v>
      </c>
      <c r="R46" s="31">
        <f t="shared" si="5"/>
        <v>1094885584.6199999</v>
      </c>
    </row>
    <row r="47" spans="1:18" x14ac:dyDescent="0.2">
      <c r="A47" s="36"/>
      <c r="B47" s="82" t="s">
        <v>176</v>
      </c>
      <c r="C47" s="83"/>
      <c r="D47" s="48">
        <f>D41+D44</f>
        <v>45323.131600000001</v>
      </c>
      <c r="E47" s="48">
        <f t="shared" ref="E47:Q49" si="7">E41+E44</f>
        <v>4384.8058999999994</v>
      </c>
      <c r="F47" s="48">
        <f t="shared" si="7"/>
        <v>18.472999999999999</v>
      </c>
      <c r="G47" s="48">
        <f t="shared" si="7"/>
        <v>421.45339999999999</v>
      </c>
      <c r="H47" s="48">
        <f t="shared" si="7"/>
        <v>854.06359999999995</v>
      </c>
      <c r="I47" s="48">
        <f t="shared" si="7"/>
        <v>533.0367</v>
      </c>
      <c r="J47" s="48">
        <f t="shared" si="7"/>
        <v>10.979799999999999</v>
      </c>
      <c r="K47" s="48">
        <f t="shared" si="7"/>
        <v>736.14449999999999</v>
      </c>
      <c r="L47" s="48">
        <f t="shared" si="7"/>
        <v>2346.2907999999998</v>
      </c>
      <c r="M47" s="48">
        <f t="shared" si="7"/>
        <v>33.090499999999999</v>
      </c>
      <c r="N47" s="48">
        <f t="shared" si="7"/>
        <v>1.9261999999999999</v>
      </c>
      <c r="O47" s="48">
        <f t="shared" si="7"/>
        <v>46.701300000000003</v>
      </c>
      <c r="P47" s="48">
        <f t="shared" si="7"/>
        <v>172.12799999999999</v>
      </c>
      <c r="Q47" s="48">
        <f t="shared" si="7"/>
        <v>2275.0908999999997</v>
      </c>
      <c r="R47" s="47">
        <f t="shared" si="5"/>
        <v>57157.316200000001</v>
      </c>
    </row>
    <row r="48" spans="1:18" x14ac:dyDescent="0.2">
      <c r="A48" s="37" t="s">
        <v>209</v>
      </c>
      <c r="B48" s="82" t="s">
        <v>207</v>
      </c>
      <c r="C48" s="83"/>
      <c r="D48" s="38">
        <f t="shared" ref="D48:Q49" si="8">D42+D45</f>
        <v>695407174.33999991</v>
      </c>
      <c r="E48" s="38">
        <f t="shared" si="8"/>
        <v>40582540.960000001</v>
      </c>
      <c r="F48" s="38">
        <f t="shared" si="8"/>
        <v>236402.4</v>
      </c>
      <c r="G48" s="38">
        <f t="shared" si="8"/>
        <v>5600996.5499999998</v>
      </c>
      <c r="H48" s="38">
        <f t="shared" si="8"/>
        <v>9120250.5999999996</v>
      </c>
      <c r="I48" s="38">
        <f t="shared" si="8"/>
        <v>5128931.82</v>
      </c>
      <c r="J48" s="38">
        <f t="shared" si="8"/>
        <v>150786.09</v>
      </c>
      <c r="K48" s="38">
        <f t="shared" si="8"/>
        <v>8710736.129999999</v>
      </c>
      <c r="L48" s="38">
        <f t="shared" si="8"/>
        <v>59720497.82</v>
      </c>
      <c r="M48" s="38">
        <f t="shared" si="8"/>
        <v>258708.24</v>
      </c>
      <c r="N48" s="38">
        <f t="shared" si="8"/>
        <v>11235.48</v>
      </c>
      <c r="O48" s="38">
        <f t="shared" si="8"/>
        <v>446682.32</v>
      </c>
      <c r="P48" s="38">
        <f t="shared" si="8"/>
        <v>1613326.08</v>
      </c>
      <c r="Q48" s="38">
        <f t="shared" si="8"/>
        <v>49667046.460000001</v>
      </c>
      <c r="R48" s="35">
        <f t="shared" si="5"/>
        <v>876655315.2900002</v>
      </c>
    </row>
    <row r="49" spans="1:18" x14ac:dyDescent="0.2">
      <c r="A49" s="37"/>
      <c r="B49" s="82" t="s">
        <v>208</v>
      </c>
      <c r="C49" s="83"/>
      <c r="D49" s="39">
        <f t="shared" si="8"/>
        <v>911201500.58000004</v>
      </c>
      <c r="E49" s="39">
        <f t="shared" si="7"/>
        <v>57696146.479999997</v>
      </c>
      <c r="F49" s="39">
        <f t="shared" si="7"/>
        <v>315756.09999999998</v>
      </c>
      <c r="G49" s="39">
        <f t="shared" si="7"/>
        <v>7941400.1200000001</v>
      </c>
      <c r="H49" s="39">
        <f t="shared" si="7"/>
        <v>14939546.539999999</v>
      </c>
      <c r="I49" s="39">
        <f t="shared" si="7"/>
        <v>7712582.5499999998</v>
      </c>
      <c r="J49" s="39">
        <f t="shared" si="7"/>
        <v>186609.68</v>
      </c>
      <c r="K49" s="39">
        <f t="shared" si="7"/>
        <v>11215351.280000001</v>
      </c>
      <c r="L49" s="39">
        <f t="shared" si="7"/>
        <v>70702252.689999998</v>
      </c>
      <c r="M49" s="39">
        <f t="shared" si="7"/>
        <v>366011.19</v>
      </c>
      <c r="N49" s="39">
        <f t="shared" si="7"/>
        <v>14856.76</v>
      </c>
      <c r="O49" s="39">
        <f t="shared" si="7"/>
        <v>557876.46</v>
      </c>
      <c r="P49" s="39">
        <f t="shared" si="7"/>
        <v>2130528</v>
      </c>
      <c r="Q49" s="39">
        <f t="shared" si="7"/>
        <v>61775879.280000001</v>
      </c>
      <c r="R49" s="40">
        <f t="shared" si="5"/>
        <v>1146756297.71</v>
      </c>
    </row>
    <row r="50" spans="1:18" x14ac:dyDescent="0.2">
      <c r="A50" s="93" t="s">
        <v>163</v>
      </c>
      <c r="B50" s="94" t="s">
        <v>176</v>
      </c>
      <c r="C50" s="95"/>
      <c r="D50" s="32">
        <v>5290.5065000000004</v>
      </c>
      <c r="E50" s="32">
        <v>45.845999999999997</v>
      </c>
      <c r="F50" s="32">
        <v>0</v>
      </c>
      <c r="G50" s="32">
        <v>219.91839999999999</v>
      </c>
      <c r="H50" s="32">
        <v>5694.7938000000004</v>
      </c>
      <c r="I50" s="32">
        <v>0</v>
      </c>
      <c r="J50" s="32">
        <v>4.3997999999999999</v>
      </c>
      <c r="K50" s="32">
        <v>730.71079999999995</v>
      </c>
      <c r="L50" s="66">
        <v>9.7889999999999997</v>
      </c>
      <c r="M50" s="32">
        <v>49.773299999999999</v>
      </c>
      <c r="N50" s="32">
        <v>97.535300000000007</v>
      </c>
      <c r="O50" s="32">
        <v>31.6709</v>
      </c>
      <c r="P50" s="32">
        <v>0</v>
      </c>
      <c r="Q50" s="32">
        <v>3564.9657999999999</v>
      </c>
      <c r="R50" s="33">
        <f t="shared" si="5"/>
        <v>15739.909599999999</v>
      </c>
    </row>
    <row r="51" spans="1:18" x14ac:dyDescent="0.2">
      <c r="A51" s="93"/>
      <c r="B51" s="96" t="s">
        <v>207</v>
      </c>
      <c r="C51" s="97"/>
      <c r="D51" s="30">
        <v>88472011.739999995</v>
      </c>
      <c r="E51" s="30">
        <v>775186.04</v>
      </c>
      <c r="F51" s="30">
        <v>0</v>
      </c>
      <c r="G51" s="30">
        <v>6067239.1299999999</v>
      </c>
      <c r="H51" s="30">
        <v>122671023.48999999</v>
      </c>
      <c r="I51" s="30">
        <v>0</v>
      </c>
      <c r="J51" s="30">
        <v>57740.79</v>
      </c>
      <c r="K51" s="30">
        <v>14950801.9</v>
      </c>
      <c r="L51" s="30">
        <v>109141.83</v>
      </c>
      <c r="M51" s="30">
        <v>1365686.79</v>
      </c>
      <c r="N51" s="30">
        <v>2148182.41</v>
      </c>
      <c r="O51" s="30">
        <v>683352.53</v>
      </c>
      <c r="P51" s="30">
        <v>0</v>
      </c>
      <c r="Q51" s="30">
        <v>75413915.799999997</v>
      </c>
      <c r="R51" s="31">
        <f t="shared" si="5"/>
        <v>312714282.44999999</v>
      </c>
    </row>
    <row r="52" spans="1:18" x14ac:dyDescent="0.2">
      <c r="A52" s="93"/>
      <c r="B52" s="94" t="s">
        <v>208</v>
      </c>
      <c r="C52" s="95"/>
      <c r="D52" s="32">
        <v>121378872.86</v>
      </c>
      <c r="E52" s="32">
        <v>1150530.94</v>
      </c>
      <c r="F52" s="32">
        <v>0</v>
      </c>
      <c r="G52" s="32">
        <v>6949443.0700000003</v>
      </c>
      <c r="H52" s="32">
        <v>149864441.09</v>
      </c>
      <c r="I52" s="32">
        <v>0</v>
      </c>
      <c r="J52" s="32">
        <v>72889.8</v>
      </c>
      <c r="K52" s="32">
        <v>18018063.629999999</v>
      </c>
      <c r="L52" s="32">
        <v>148129.20000000001</v>
      </c>
      <c r="M52" s="32">
        <v>1889240.68</v>
      </c>
      <c r="N52" s="32">
        <v>3370094.49</v>
      </c>
      <c r="O52" s="32">
        <v>871988.03</v>
      </c>
      <c r="P52" s="32">
        <v>0</v>
      </c>
      <c r="Q52" s="32">
        <v>93977323.099999994</v>
      </c>
      <c r="R52" s="33">
        <f t="shared" si="5"/>
        <v>397691016.88999999</v>
      </c>
    </row>
    <row r="53" spans="1:18" x14ac:dyDescent="0.2">
      <c r="A53" s="93" t="s">
        <v>172</v>
      </c>
      <c r="B53" s="96" t="s">
        <v>176</v>
      </c>
      <c r="C53" s="97"/>
      <c r="D53" s="30">
        <v>810.06979999999999</v>
      </c>
      <c r="E53" s="30">
        <v>0</v>
      </c>
      <c r="F53" s="30">
        <v>0</v>
      </c>
      <c r="G53" s="30">
        <v>0</v>
      </c>
      <c r="H53" s="30">
        <v>217.64019999999999</v>
      </c>
      <c r="I53" s="30">
        <v>662.17290000000003</v>
      </c>
      <c r="J53" s="67">
        <v>0.44400000000000001</v>
      </c>
      <c r="K53" s="30">
        <v>58.967599999999997</v>
      </c>
      <c r="L53" s="30">
        <v>2.36</v>
      </c>
      <c r="M53" s="30">
        <v>0</v>
      </c>
      <c r="N53" s="30">
        <v>0</v>
      </c>
      <c r="O53" s="30">
        <v>0</v>
      </c>
      <c r="P53" s="30">
        <v>4739.6934000000001</v>
      </c>
      <c r="Q53" s="30">
        <v>810.37959999999998</v>
      </c>
      <c r="R53" s="31">
        <f t="shared" si="5"/>
        <v>7301.7275</v>
      </c>
    </row>
    <row r="54" spans="1:18" x14ac:dyDescent="0.2">
      <c r="A54" s="93"/>
      <c r="B54" s="94" t="s">
        <v>207</v>
      </c>
      <c r="C54" s="95"/>
      <c r="D54" s="32">
        <v>4568052.97</v>
      </c>
      <c r="E54" s="32">
        <v>0</v>
      </c>
      <c r="F54" s="32">
        <v>0</v>
      </c>
      <c r="G54" s="32">
        <v>0</v>
      </c>
      <c r="H54" s="32">
        <v>2076466.73</v>
      </c>
      <c r="I54" s="32">
        <v>13237158.98</v>
      </c>
      <c r="J54" s="32">
        <v>3552</v>
      </c>
      <c r="K54" s="32">
        <v>119119.84</v>
      </c>
      <c r="L54" s="32">
        <v>16520</v>
      </c>
      <c r="M54" s="32">
        <v>0</v>
      </c>
      <c r="N54" s="32">
        <v>0</v>
      </c>
      <c r="O54" s="32">
        <v>0</v>
      </c>
      <c r="P54" s="32">
        <v>42136867.640000001</v>
      </c>
      <c r="Q54" s="32">
        <v>9931694</v>
      </c>
      <c r="R54" s="33">
        <f t="shared" si="5"/>
        <v>72089432.159999996</v>
      </c>
    </row>
    <row r="55" spans="1:18" x14ac:dyDescent="0.2">
      <c r="A55" s="93"/>
      <c r="B55" s="96" t="s">
        <v>208</v>
      </c>
      <c r="C55" s="97"/>
      <c r="D55" s="30">
        <v>6479635.8099999996</v>
      </c>
      <c r="E55" s="30">
        <v>0</v>
      </c>
      <c r="F55" s="30">
        <v>0</v>
      </c>
      <c r="G55" s="30">
        <v>0</v>
      </c>
      <c r="H55" s="30">
        <v>2580588.2000000002</v>
      </c>
      <c r="I55" s="30">
        <v>21517541.289999999</v>
      </c>
      <c r="J55" s="30">
        <v>4440</v>
      </c>
      <c r="K55" s="30">
        <v>178402.55</v>
      </c>
      <c r="L55" s="30">
        <v>23600</v>
      </c>
      <c r="M55" s="30">
        <v>0</v>
      </c>
      <c r="N55" s="30">
        <v>0</v>
      </c>
      <c r="O55" s="30">
        <v>0</v>
      </c>
      <c r="P55" s="30">
        <v>66395776.030000001</v>
      </c>
      <c r="Q55" s="30">
        <v>11361860.800000001</v>
      </c>
      <c r="R55" s="31">
        <f t="shared" si="5"/>
        <v>108541844.67999999</v>
      </c>
    </row>
    <row r="56" spans="1:18" x14ac:dyDescent="0.2">
      <c r="A56" s="93" t="s">
        <v>173</v>
      </c>
      <c r="B56" s="94" t="s">
        <v>176</v>
      </c>
      <c r="C56" s="95"/>
      <c r="D56" s="32">
        <v>14592.068799999999</v>
      </c>
      <c r="E56" s="32">
        <v>5917.1462000000001</v>
      </c>
      <c r="F56" s="32">
        <v>101.6331</v>
      </c>
      <c r="G56" s="32">
        <v>94.422399999999996</v>
      </c>
      <c r="H56" s="32">
        <v>12248.953299999999</v>
      </c>
      <c r="I56" s="32">
        <v>804.46960000000001</v>
      </c>
      <c r="J56" s="32">
        <v>154.70869999999999</v>
      </c>
      <c r="K56" s="32">
        <v>382.87259999999998</v>
      </c>
      <c r="L56" s="32">
        <v>127.32680000000001</v>
      </c>
      <c r="M56" s="32">
        <v>430.50659999999999</v>
      </c>
      <c r="N56" s="32">
        <v>365.17599999999999</v>
      </c>
      <c r="O56" s="32">
        <v>255.08949999999999</v>
      </c>
      <c r="P56" s="32">
        <v>0</v>
      </c>
      <c r="Q56" s="32">
        <v>18.082000000000001</v>
      </c>
      <c r="R56" s="33">
        <f t="shared" si="5"/>
        <v>35492.455600000008</v>
      </c>
    </row>
    <row r="57" spans="1:18" x14ac:dyDescent="0.2">
      <c r="A57" s="93"/>
      <c r="B57" s="96" t="s">
        <v>207</v>
      </c>
      <c r="C57" s="97"/>
      <c r="D57" s="30">
        <v>51795086.200000003</v>
      </c>
      <c r="E57" s="30">
        <v>16464796.4</v>
      </c>
      <c r="F57" s="30">
        <v>521335.06</v>
      </c>
      <c r="G57" s="30">
        <v>287916.44</v>
      </c>
      <c r="H57" s="30">
        <v>44633252.240000002</v>
      </c>
      <c r="I57" s="30">
        <v>2746675.55</v>
      </c>
      <c r="J57" s="30">
        <v>432975.17</v>
      </c>
      <c r="K57" s="30">
        <v>1357561</v>
      </c>
      <c r="L57" s="30">
        <v>701073.96</v>
      </c>
      <c r="M57" s="30">
        <v>1290044.99</v>
      </c>
      <c r="N57" s="30">
        <v>857071.72</v>
      </c>
      <c r="O57" s="30">
        <v>744200.63</v>
      </c>
      <c r="P57" s="30">
        <v>0</v>
      </c>
      <c r="Q57" s="30">
        <v>48009.3</v>
      </c>
      <c r="R57" s="31">
        <f t="shared" si="5"/>
        <v>121879998.65999998</v>
      </c>
    </row>
    <row r="58" spans="1:18" x14ac:dyDescent="0.2">
      <c r="A58" s="93"/>
      <c r="B58" s="94" t="s">
        <v>208</v>
      </c>
      <c r="C58" s="95"/>
      <c r="D58" s="32">
        <v>82615558.010000005</v>
      </c>
      <c r="E58" s="32">
        <v>27028831.829999998</v>
      </c>
      <c r="F58" s="32">
        <v>965509</v>
      </c>
      <c r="G58" s="32">
        <v>449935.96</v>
      </c>
      <c r="H58" s="32">
        <v>74878936.790000007</v>
      </c>
      <c r="I58" s="32">
        <v>5145604.92</v>
      </c>
      <c r="J58" s="32">
        <v>815541.58</v>
      </c>
      <c r="K58" s="32">
        <v>2267085.23</v>
      </c>
      <c r="L58" s="32">
        <v>865150.05</v>
      </c>
      <c r="M58" s="32">
        <v>2758201.69</v>
      </c>
      <c r="N58" s="32">
        <v>1946626.38</v>
      </c>
      <c r="O58" s="32">
        <v>1324347.93</v>
      </c>
      <c r="P58" s="32">
        <v>0</v>
      </c>
      <c r="Q58" s="32">
        <v>66888.429999999993</v>
      </c>
      <c r="R58" s="33">
        <f t="shared" si="5"/>
        <v>201128217.80000001</v>
      </c>
    </row>
    <row r="59" spans="1:18" x14ac:dyDescent="0.2">
      <c r="A59" s="93" t="s">
        <v>174</v>
      </c>
      <c r="B59" s="96" t="s">
        <v>176</v>
      </c>
      <c r="C59" s="97"/>
      <c r="D59" s="30">
        <v>192412.8028</v>
      </c>
      <c r="E59" s="30">
        <v>20987.913700000001</v>
      </c>
      <c r="F59" s="30">
        <v>257.31540000000001</v>
      </c>
      <c r="G59" s="30">
        <v>12216.682000000001</v>
      </c>
      <c r="H59" s="30">
        <v>1143.5887</v>
      </c>
      <c r="I59" s="30">
        <v>0</v>
      </c>
      <c r="J59" s="30">
        <v>22.7653</v>
      </c>
      <c r="K59" s="30">
        <v>957.25009999999997</v>
      </c>
      <c r="L59" s="30">
        <v>0</v>
      </c>
      <c r="M59" s="30">
        <v>621.21439999999996</v>
      </c>
      <c r="N59" s="30">
        <v>32.289700000000003</v>
      </c>
      <c r="O59" s="30">
        <v>1055.9657</v>
      </c>
      <c r="P59" s="30">
        <v>0</v>
      </c>
      <c r="Q59" s="30">
        <v>14.4656</v>
      </c>
      <c r="R59" s="31">
        <f t="shared" si="5"/>
        <v>229722.25339999999</v>
      </c>
    </row>
    <row r="60" spans="1:18" x14ac:dyDescent="0.2">
      <c r="A60" s="93"/>
      <c r="B60" s="94" t="s">
        <v>207</v>
      </c>
      <c r="C60" s="95"/>
      <c r="D60" s="32">
        <v>179660843.56</v>
      </c>
      <c r="E60" s="32">
        <v>29572618.899999999</v>
      </c>
      <c r="F60" s="32">
        <v>311404.21000000002</v>
      </c>
      <c r="G60" s="32">
        <v>14527819.279999999</v>
      </c>
      <c r="H60" s="32">
        <v>995074.29</v>
      </c>
      <c r="I60" s="32">
        <v>0</v>
      </c>
      <c r="J60" s="32">
        <v>17271.21</v>
      </c>
      <c r="K60" s="32">
        <v>702710.05</v>
      </c>
      <c r="L60" s="32">
        <v>0</v>
      </c>
      <c r="M60" s="32">
        <v>659256.68999999994</v>
      </c>
      <c r="N60" s="32">
        <v>18723.91</v>
      </c>
      <c r="O60" s="32">
        <v>860700.48</v>
      </c>
      <c r="P60" s="32">
        <v>0</v>
      </c>
      <c r="Q60" s="32">
        <v>23367.4</v>
      </c>
      <c r="R60" s="33">
        <f t="shared" si="5"/>
        <v>227349789.98000002</v>
      </c>
    </row>
    <row r="61" spans="1:18" x14ac:dyDescent="0.2">
      <c r="A61" s="93"/>
      <c r="B61" s="96" t="s">
        <v>208</v>
      </c>
      <c r="C61" s="97"/>
      <c r="D61" s="30">
        <v>242197045.40000001</v>
      </c>
      <c r="E61" s="30">
        <v>45065922.079999998</v>
      </c>
      <c r="F61" s="30">
        <v>514630.52</v>
      </c>
      <c r="G61" s="30">
        <v>19679982.149999999</v>
      </c>
      <c r="H61" s="30">
        <v>1335704.8999999999</v>
      </c>
      <c r="I61" s="30">
        <v>0</v>
      </c>
      <c r="J61" s="30">
        <v>21321.53</v>
      </c>
      <c r="K61" s="30">
        <v>1066759.25</v>
      </c>
      <c r="L61" s="30">
        <v>0</v>
      </c>
      <c r="M61" s="30">
        <v>976648.99</v>
      </c>
      <c r="N61" s="30">
        <v>27394.84</v>
      </c>
      <c r="O61" s="30">
        <v>1179646.8899999999</v>
      </c>
      <c r="P61" s="30">
        <v>0</v>
      </c>
      <c r="Q61" s="30">
        <v>27818.01</v>
      </c>
      <c r="R61" s="31">
        <f t="shared" si="5"/>
        <v>312092874.55999988</v>
      </c>
    </row>
    <row r="62" spans="1:18" x14ac:dyDescent="0.2">
      <c r="A62" s="93" t="s">
        <v>175</v>
      </c>
      <c r="B62" s="94" t="s">
        <v>176</v>
      </c>
      <c r="C62" s="95"/>
      <c r="D62" s="32">
        <v>34.493000000000002</v>
      </c>
      <c r="E62" s="32">
        <v>0</v>
      </c>
      <c r="F62" s="32">
        <v>0</v>
      </c>
      <c r="G62" s="32">
        <v>0</v>
      </c>
      <c r="H62" s="32">
        <v>28.3507</v>
      </c>
      <c r="I62" s="32">
        <v>0</v>
      </c>
      <c r="J62" s="32">
        <v>0</v>
      </c>
      <c r="K62" s="32">
        <v>0</v>
      </c>
      <c r="L62" s="32">
        <v>0</v>
      </c>
      <c r="M62" s="32">
        <v>5485.7210999999998</v>
      </c>
      <c r="N62" s="32">
        <v>2243.7595000000001</v>
      </c>
      <c r="O62" s="32">
        <v>0</v>
      </c>
      <c r="P62" s="32">
        <v>545.53219999999999</v>
      </c>
      <c r="Q62" s="32">
        <v>16159.5569</v>
      </c>
      <c r="R62" s="33">
        <f t="shared" si="5"/>
        <v>24497.413399999998</v>
      </c>
    </row>
    <row r="63" spans="1:18" x14ac:dyDescent="0.2">
      <c r="A63" s="93"/>
      <c r="B63" s="96" t="s">
        <v>207</v>
      </c>
      <c r="C63" s="97"/>
      <c r="D63" s="30">
        <v>916188.36</v>
      </c>
      <c r="E63" s="30">
        <v>0</v>
      </c>
      <c r="F63" s="30">
        <v>0</v>
      </c>
      <c r="G63" s="30">
        <v>0</v>
      </c>
      <c r="H63" s="30">
        <v>510310.44</v>
      </c>
      <c r="I63" s="30">
        <v>0</v>
      </c>
      <c r="J63" s="30">
        <v>0</v>
      </c>
      <c r="K63" s="30">
        <v>0</v>
      </c>
      <c r="L63" s="30">
        <v>0</v>
      </c>
      <c r="M63" s="30">
        <v>6803777.6699999999</v>
      </c>
      <c r="N63" s="30">
        <v>6840266.2400000002</v>
      </c>
      <c r="O63" s="30">
        <v>0</v>
      </c>
      <c r="P63" s="30">
        <v>11158134.18</v>
      </c>
      <c r="Q63" s="30">
        <v>8804083.5999999996</v>
      </c>
      <c r="R63" s="31">
        <f t="shared" si="5"/>
        <v>35032760.490000002</v>
      </c>
    </row>
    <row r="64" spans="1:18" x14ac:dyDescent="0.2">
      <c r="A64" s="93"/>
      <c r="B64" s="94" t="s">
        <v>208</v>
      </c>
      <c r="C64" s="95"/>
      <c r="D64" s="32">
        <v>1104541.49</v>
      </c>
      <c r="E64" s="32">
        <v>0</v>
      </c>
      <c r="F64" s="32">
        <v>0</v>
      </c>
      <c r="G64" s="32">
        <v>0</v>
      </c>
      <c r="H64" s="32">
        <v>850517.4</v>
      </c>
      <c r="I64" s="32">
        <v>0</v>
      </c>
      <c r="J64" s="32">
        <v>0</v>
      </c>
      <c r="K64" s="32">
        <v>0</v>
      </c>
      <c r="L64" s="32">
        <v>0</v>
      </c>
      <c r="M64" s="32">
        <v>51033313.829999998</v>
      </c>
      <c r="N64" s="32">
        <v>32947326.98</v>
      </c>
      <c r="O64" s="32">
        <v>0</v>
      </c>
      <c r="P64" s="32">
        <v>13761336.23</v>
      </c>
      <c r="Q64" s="32">
        <v>73876029.230000004</v>
      </c>
      <c r="R64" s="33">
        <f t="shared" si="5"/>
        <v>173573065.16000003</v>
      </c>
    </row>
    <row r="65" spans="1:18" x14ac:dyDescent="0.2">
      <c r="A65" s="93" t="s">
        <v>213</v>
      </c>
      <c r="B65" s="82" t="s">
        <v>176</v>
      </c>
      <c r="C65" s="83"/>
      <c r="D65" s="48">
        <f>D23+D38+D47+D50+D53+D56+D59+D62</f>
        <v>574835.81880000001</v>
      </c>
      <c r="E65" s="48">
        <f t="shared" ref="E65:Q67" si="9">E23+E38+E47+E50+E53+E56+E59+E62</f>
        <v>268083.94639999996</v>
      </c>
      <c r="F65" s="48">
        <f t="shared" si="9"/>
        <v>5299.3121000000001</v>
      </c>
      <c r="G65" s="48">
        <f t="shared" si="9"/>
        <v>20795.575700000001</v>
      </c>
      <c r="H65" s="48">
        <f t="shared" si="9"/>
        <v>301990.92750000005</v>
      </c>
      <c r="I65" s="48">
        <f t="shared" si="9"/>
        <v>16323.8935</v>
      </c>
      <c r="J65" s="48">
        <f t="shared" si="9"/>
        <v>1634.8305999999998</v>
      </c>
      <c r="K65" s="48">
        <f t="shared" si="9"/>
        <v>22808.742600000001</v>
      </c>
      <c r="L65" s="48">
        <f t="shared" si="9"/>
        <v>49500.227600000006</v>
      </c>
      <c r="M65" s="48">
        <f t="shared" si="9"/>
        <v>18636.3436</v>
      </c>
      <c r="N65" s="48">
        <f t="shared" si="9"/>
        <v>8273.9710000000014</v>
      </c>
      <c r="O65" s="48">
        <f t="shared" si="9"/>
        <v>7282.6456999999991</v>
      </c>
      <c r="P65" s="48">
        <f t="shared" si="9"/>
        <v>5595.0149999999994</v>
      </c>
      <c r="Q65" s="48">
        <f t="shared" si="9"/>
        <v>26980.128100000002</v>
      </c>
      <c r="R65" s="47">
        <f t="shared" si="5"/>
        <v>1328041.3782000002</v>
      </c>
    </row>
    <row r="66" spans="1:18" x14ac:dyDescent="0.2">
      <c r="A66" s="93"/>
      <c r="B66" s="82" t="s">
        <v>207</v>
      </c>
      <c r="C66" s="83"/>
      <c r="D66" s="38">
        <f>D24+D39+D48+D51+D54+D57+D60+D63</f>
        <v>3783407070.6699986</v>
      </c>
      <c r="E66" s="38">
        <f t="shared" si="9"/>
        <v>1761600642.3700001</v>
      </c>
      <c r="F66" s="38">
        <f t="shared" si="9"/>
        <v>65461862.82</v>
      </c>
      <c r="G66" s="38">
        <f t="shared" si="9"/>
        <v>137209364.29999998</v>
      </c>
      <c r="H66" s="38">
        <f t="shared" si="9"/>
        <v>3538538340.4499993</v>
      </c>
      <c r="I66" s="38">
        <f t="shared" si="9"/>
        <v>94009613.390000015</v>
      </c>
      <c r="J66" s="38">
        <f t="shared" si="9"/>
        <v>16356110.51</v>
      </c>
      <c r="K66" s="38">
        <f t="shared" si="9"/>
        <v>292933183.81999999</v>
      </c>
      <c r="L66" s="38">
        <f t="shared" si="9"/>
        <v>651697941.67000008</v>
      </c>
      <c r="M66" s="38">
        <f t="shared" si="9"/>
        <v>92823229.179999992</v>
      </c>
      <c r="N66" s="38">
        <f t="shared" si="9"/>
        <v>48025550.129999988</v>
      </c>
      <c r="O66" s="38">
        <f t="shared" si="9"/>
        <v>76287865.169999987</v>
      </c>
      <c r="P66" s="38">
        <f t="shared" si="9"/>
        <v>65805181.979999997</v>
      </c>
      <c r="Q66" s="38">
        <f t="shared" si="9"/>
        <v>178670913.77000001</v>
      </c>
      <c r="R66" s="35">
        <f t="shared" si="5"/>
        <v>10802826870.229998</v>
      </c>
    </row>
    <row r="67" spans="1:18" x14ac:dyDescent="0.2">
      <c r="A67" s="93"/>
      <c r="B67" s="82" t="s">
        <v>208</v>
      </c>
      <c r="C67" s="83"/>
      <c r="D67" s="39">
        <f>D25+D40+D49+D52+D55+D58+D61+D64</f>
        <v>5166747058.75</v>
      </c>
      <c r="E67" s="39">
        <f t="shared" si="9"/>
        <v>2496267295.1900001</v>
      </c>
      <c r="F67" s="39">
        <f t="shared" si="9"/>
        <v>88918460.769999996</v>
      </c>
      <c r="G67" s="39">
        <f t="shared" si="9"/>
        <v>179044998.42000002</v>
      </c>
      <c r="H67" s="39">
        <f t="shared" si="9"/>
        <v>4705865412.1799994</v>
      </c>
      <c r="I67" s="39">
        <f t="shared" si="9"/>
        <v>143022874.46999997</v>
      </c>
      <c r="J67" s="39">
        <f t="shared" si="9"/>
        <v>22656593.91</v>
      </c>
      <c r="K67" s="39">
        <f t="shared" si="9"/>
        <v>372329969.32999998</v>
      </c>
      <c r="L67" s="39">
        <f t="shared" si="9"/>
        <v>837271249.40999985</v>
      </c>
      <c r="M67" s="39">
        <f t="shared" si="9"/>
        <v>194720462.06999999</v>
      </c>
      <c r="N67" s="39">
        <f t="shared" si="9"/>
        <v>100031422.91000001</v>
      </c>
      <c r="O67" s="39">
        <f t="shared" si="9"/>
        <v>105385212.51000001</v>
      </c>
      <c r="P67" s="39">
        <f t="shared" si="9"/>
        <v>94581037.24000001</v>
      </c>
      <c r="Q67" s="39">
        <f t="shared" si="9"/>
        <v>289508360.52000004</v>
      </c>
      <c r="R67" s="40">
        <f t="shared" si="5"/>
        <v>14796350407.68</v>
      </c>
    </row>
    <row r="69" spans="1:18" x14ac:dyDescent="0.2">
      <c r="A69" s="13" t="s">
        <v>210</v>
      </c>
      <c r="B69" s="14"/>
      <c r="C69" s="14"/>
      <c r="D69" s="14"/>
      <c r="E69" s="14"/>
      <c r="F69" s="14"/>
      <c r="G69" s="14"/>
      <c r="H69" s="14"/>
      <c r="I69" s="14"/>
      <c r="P69" s="49"/>
      <c r="Q69" s="49"/>
    </row>
    <row r="70" spans="1:18" x14ac:dyDescent="0.2">
      <c r="A70" s="15" t="s">
        <v>171</v>
      </c>
      <c r="B70" s="14"/>
      <c r="C70" s="14"/>
      <c r="D70" s="14"/>
      <c r="E70" s="14"/>
      <c r="F70" s="14"/>
      <c r="G70" s="14"/>
      <c r="J70" s="23" t="s">
        <v>211</v>
      </c>
      <c r="K70" s="24"/>
      <c r="L70" s="24"/>
      <c r="M70" s="24"/>
      <c r="N70" s="24"/>
      <c r="O70" s="24"/>
      <c r="P70" s="23" t="s">
        <v>212</v>
      </c>
      <c r="Q70" s="24"/>
    </row>
    <row r="71" spans="1:18" x14ac:dyDescent="0.2">
      <c r="A71" s="16" t="s">
        <v>239</v>
      </c>
      <c r="B71" s="17"/>
      <c r="C71" s="17"/>
      <c r="D71" s="17"/>
      <c r="E71" s="17"/>
      <c r="F71" s="17"/>
      <c r="J71" s="16" t="s">
        <v>233</v>
      </c>
      <c r="K71" s="17"/>
      <c r="L71" s="17"/>
      <c r="M71" s="17"/>
      <c r="N71" s="17"/>
      <c r="P71" s="16" t="s">
        <v>236</v>
      </c>
      <c r="Q71" s="17"/>
    </row>
    <row r="72" spans="1:18" x14ac:dyDescent="0.2">
      <c r="A72" s="63" t="s">
        <v>240</v>
      </c>
      <c r="B72" s="17"/>
      <c r="C72" s="17"/>
      <c r="D72" s="17"/>
      <c r="E72" s="17"/>
      <c r="F72" s="18"/>
      <c r="J72" s="62" t="s">
        <v>241</v>
      </c>
      <c r="K72" s="17"/>
      <c r="L72" s="17"/>
      <c r="M72" s="17"/>
      <c r="N72" s="17"/>
      <c r="P72" s="23" t="s">
        <v>237</v>
      </c>
      <c r="Q72" s="17"/>
    </row>
    <row r="73" spans="1:18" x14ac:dyDescent="0.2">
      <c r="A73" s="16" t="s">
        <v>246</v>
      </c>
      <c r="B73" s="17"/>
      <c r="C73" s="17"/>
      <c r="D73" s="17"/>
      <c r="E73" s="17"/>
      <c r="F73" s="18"/>
      <c r="J73" s="56" t="s">
        <v>230</v>
      </c>
      <c r="K73" s="17"/>
      <c r="L73" s="17"/>
      <c r="M73" s="17"/>
      <c r="N73" s="17"/>
    </row>
    <row r="74" spans="1:18" x14ac:dyDescent="0.2">
      <c r="A74" s="63" t="s">
        <v>245</v>
      </c>
      <c r="B74" s="17"/>
      <c r="C74" s="17"/>
      <c r="D74" s="17"/>
      <c r="E74" s="17"/>
      <c r="F74" s="18"/>
      <c r="J74" s="61" t="s">
        <v>242</v>
      </c>
      <c r="K74" s="17"/>
      <c r="L74" s="17"/>
      <c r="M74" s="17"/>
      <c r="N74" s="17"/>
      <c r="P74" s="23"/>
      <c r="Q74" s="17"/>
    </row>
    <row r="75" spans="1:18" ht="10.5" customHeight="1" x14ac:dyDescent="0.2">
      <c r="A75" s="19" t="s">
        <v>247</v>
      </c>
      <c r="B75" s="20"/>
      <c r="C75" s="20"/>
      <c r="D75" s="20"/>
      <c r="E75" s="20"/>
      <c r="F75" s="20"/>
      <c r="G75" s="20"/>
      <c r="J75" s="57" t="s">
        <v>234</v>
      </c>
      <c r="K75" s="20"/>
      <c r="L75" s="20"/>
      <c r="M75" s="20"/>
      <c r="N75" s="20"/>
      <c r="P75" s="51" t="s">
        <v>231</v>
      </c>
      <c r="Q75" s="52"/>
      <c r="R75" s="52"/>
    </row>
    <row r="76" spans="1:18" x14ac:dyDescent="0.2">
      <c r="A76" s="55" t="s">
        <v>243</v>
      </c>
      <c r="B76" s="20"/>
      <c r="C76" s="20"/>
      <c r="D76" s="20"/>
      <c r="E76" s="20"/>
      <c r="F76" s="20"/>
      <c r="G76" s="20"/>
      <c r="J76" s="19" t="s">
        <v>235</v>
      </c>
      <c r="K76" s="20"/>
      <c r="L76" s="20"/>
      <c r="M76" s="20"/>
      <c r="N76" s="20"/>
      <c r="P76" s="51" t="s">
        <v>232</v>
      </c>
      <c r="Q76" s="52"/>
      <c r="R76" s="52"/>
    </row>
    <row r="77" spans="1:18" x14ac:dyDescent="0.2">
      <c r="A77" s="19" t="s">
        <v>244</v>
      </c>
      <c r="B77" s="20"/>
      <c r="C77" s="20"/>
      <c r="D77" s="20"/>
      <c r="E77" s="20"/>
      <c r="F77" s="20"/>
      <c r="G77" s="20"/>
    </row>
    <row r="78" spans="1:18" x14ac:dyDescent="0.2">
      <c r="A78" s="22"/>
      <c r="B78" s="20"/>
      <c r="C78" s="20"/>
      <c r="D78" s="20"/>
      <c r="E78" s="20"/>
      <c r="F78" s="20"/>
      <c r="G78" s="20"/>
      <c r="J78" s="20"/>
    </row>
    <row r="79" spans="1:18" x14ac:dyDescent="0.2">
      <c r="J79" s="24"/>
    </row>
    <row r="80" spans="1:18" x14ac:dyDescent="0.2">
      <c r="O80" s="24"/>
      <c r="P80" s="50"/>
      <c r="Q80" s="50"/>
    </row>
    <row r="81" spans="1:18" ht="7.5" customHeight="1" x14ac:dyDescent="0.2">
      <c r="N81" s="22"/>
      <c r="O81" s="21"/>
      <c r="P81" s="18"/>
      <c r="Q81" s="18"/>
      <c r="R81" s="18"/>
    </row>
    <row r="82" spans="1:18" x14ac:dyDescent="0.2">
      <c r="J82" s="54"/>
      <c r="P82" s="49"/>
      <c r="Q82" s="49"/>
    </row>
    <row r="83" spans="1:18" x14ac:dyDescent="0.2">
      <c r="G83" s="24"/>
      <c r="P83" s="49"/>
      <c r="Q83" s="49"/>
    </row>
    <row r="84" spans="1:18" x14ac:dyDescent="0.2">
      <c r="G84" s="18"/>
      <c r="J84" s="53"/>
      <c r="L84" s="22"/>
      <c r="M84" s="21"/>
      <c r="P84" s="49"/>
      <c r="Q84" s="49"/>
    </row>
    <row r="85" spans="1:18" x14ac:dyDescent="0.2">
      <c r="G85" s="17"/>
      <c r="L85" s="22"/>
      <c r="M85" s="21"/>
      <c r="P85" s="49"/>
      <c r="Q85" s="49"/>
    </row>
    <row r="86" spans="1:18" x14ac:dyDescent="0.2">
      <c r="A86" s="58"/>
      <c r="B86" s="59"/>
      <c r="C86" s="59"/>
      <c r="D86" s="59"/>
      <c r="E86" s="59"/>
      <c r="F86" s="60"/>
      <c r="G86" s="49"/>
      <c r="H86" s="49"/>
      <c r="I86" s="49"/>
      <c r="J86" s="49"/>
      <c r="K86" s="49"/>
      <c r="L86" s="49"/>
      <c r="M86" s="49"/>
      <c r="N86" s="49"/>
    </row>
    <row r="87" spans="1:18" x14ac:dyDescent="0.2">
      <c r="A87" s="58"/>
      <c r="B87" s="59"/>
      <c r="C87" s="59"/>
      <c r="D87" s="59"/>
      <c r="E87" s="59"/>
      <c r="F87" s="60"/>
      <c r="G87" s="49"/>
      <c r="H87" s="49"/>
      <c r="I87" s="49"/>
      <c r="J87" s="49"/>
      <c r="K87" s="49"/>
      <c r="L87" s="49"/>
      <c r="M87" s="49"/>
      <c r="N87" s="49"/>
    </row>
    <row r="88" spans="1:18" x14ac:dyDescent="0.2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</row>
    <row r="89" spans="1:18" x14ac:dyDescent="0.2">
      <c r="A89" s="49"/>
      <c r="B89" s="49"/>
      <c r="C89" s="49"/>
      <c r="D89" s="49"/>
      <c r="E89" s="49"/>
      <c r="F89" s="49"/>
      <c r="G89" s="50"/>
      <c r="H89" s="49"/>
      <c r="I89" s="49"/>
      <c r="J89" s="49"/>
      <c r="K89" s="49"/>
      <c r="L89" s="49"/>
      <c r="M89" s="49"/>
      <c r="N89" s="49"/>
    </row>
    <row r="90" spans="1:18" x14ac:dyDescent="0.2">
      <c r="A90" s="49"/>
      <c r="B90" s="49"/>
      <c r="C90" s="49"/>
      <c r="D90" s="49"/>
      <c r="E90" s="49"/>
      <c r="F90" s="49"/>
      <c r="G90" s="50"/>
      <c r="H90" s="49"/>
      <c r="I90" s="49"/>
      <c r="J90" s="49"/>
      <c r="K90" s="49"/>
      <c r="L90" s="49"/>
      <c r="M90" s="49"/>
      <c r="N90" s="49"/>
    </row>
    <row r="91" spans="1:18" x14ac:dyDescent="0.2">
      <c r="A91" s="49"/>
      <c r="B91" s="49"/>
      <c r="C91" s="49"/>
      <c r="D91" s="49"/>
      <c r="E91" s="49"/>
      <c r="F91" s="49"/>
      <c r="G91" s="50"/>
      <c r="H91" s="49"/>
      <c r="I91" s="49"/>
      <c r="J91" s="49"/>
      <c r="K91" s="49"/>
      <c r="L91" s="49"/>
      <c r="M91" s="49"/>
      <c r="N91" s="49"/>
    </row>
    <row r="92" spans="1:18" x14ac:dyDescent="0.2">
      <c r="A92" s="49">
        <v>9</v>
      </c>
      <c r="B92" s="49"/>
      <c r="C92" s="49"/>
      <c r="D92" s="49"/>
      <c r="E92" s="49"/>
      <c r="F92" s="49"/>
      <c r="G92" s="50"/>
      <c r="H92" s="49"/>
      <c r="I92" s="49"/>
      <c r="J92" s="49"/>
      <c r="K92" s="49"/>
      <c r="L92" s="49"/>
      <c r="M92" s="49"/>
      <c r="N92" s="49"/>
    </row>
    <row r="93" spans="1:18" x14ac:dyDescent="0.2">
      <c r="A93" s="49"/>
      <c r="B93" s="49"/>
      <c r="C93" s="49"/>
      <c r="D93" s="49"/>
      <c r="E93" s="49"/>
      <c r="F93" s="49"/>
      <c r="G93" s="50"/>
      <c r="H93" s="49"/>
      <c r="I93" s="49"/>
      <c r="J93" s="49"/>
      <c r="K93" s="49"/>
      <c r="L93" s="49"/>
      <c r="M93" s="49"/>
      <c r="N93" s="49"/>
    </row>
    <row r="94" spans="1:18" x14ac:dyDescent="0.2">
      <c r="A94" s="49"/>
      <c r="B94" s="49"/>
      <c r="C94" s="49"/>
      <c r="D94" s="49"/>
      <c r="E94" s="49"/>
      <c r="F94" s="49"/>
      <c r="G94" s="50"/>
      <c r="H94" s="49"/>
      <c r="I94" s="49"/>
      <c r="J94" s="49"/>
      <c r="K94" s="49"/>
      <c r="L94" s="49"/>
      <c r="M94" s="49"/>
      <c r="N94" s="49"/>
    </row>
    <row r="95" spans="1:18" x14ac:dyDescent="0.2">
      <c r="G95" s="24"/>
    </row>
    <row r="96" spans="1:18" x14ac:dyDescent="0.2">
      <c r="G96" s="24"/>
    </row>
    <row r="97" spans="1:7" x14ac:dyDescent="0.2">
      <c r="G97" s="24"/>
    </row>
    <row r="98" spans="1:7" x14ac:dyDescent="0.2">
      <c r="A98" s="24"/>
      <c r="B98" s="24"/>
      <c r="C98" s="24"/>
      <c r="D98" s="24"/>
      <c r="E98" s="24"/>
      <c r="F98" s="24"/>
      <c r="G98" s="24"/>
    </row>
    <row r="99" spans="1:7" x14ac:dyDescent="0.2">
      <c r="A99" s="24"/>
      <c r="B99" s="24"/>
      <c r="C99" s="24"/>
      <c r="D99" s="24"/>
      <c r="E99" s="24"/>
      <c r="F99" s="24"/>
      <c r="G99" s="24"/>
    </row>
    <row r="100" spans="1:7" x14ac:dyDescent="0.2">
      <c r="A100" s="24"/>
      <c r="B100" s="24"/>
      <c r="C100" s="24"/>
      <c r="D100" s="24"/>
      <c r="E100" s="24"/>
      <c r="F100" s="24"/>
      <c r="G100" s="24"/>
    </row>
    <row r="101" spans="1:7" x14ac:dyDescent="0.2">
      <c r="A101" s="24"/>
      <c r="B101" s="24"/>
      <c r="C101" s="24"/>
      <c r="D101" s="24"/>
      <c r="E101" s="24"/>
      <c r="F101" s="24"/>
      <c r="G101" s="24"/>
    </row>
    <row r="102" spans="1:7" x14ac:dyDescent="0.2">
      <c r="A102" s="24"/>
      <c r="B102" s="24"/>
      <c r="C102" s="24"/>
      <c r="D102" s="24"/>
      <c r="E102" s="24"/>
      <c r="F102" s="24"/>
      <c r="G102" s="24"/>
    </row>
    <row r="103" spans="1:7" x14ac:dyDescent="0.2">
      <c r="A103" s="24"/>
      <c r="B103" s="24"/>
      <c r="C103" s="24"/>
      <c r="D103" s="24"/>
      <c r="E103" s="24"/>
      <c r="F103" s="24"/>
      <c r="G103" s="24"/>
    </row>
    <row r="104" spans="1:7" x14ac:dyDescent="0.2">
      <c r="A104" s="24"/>
      <c r="B104" s="24"/>
      <c r="C104" s="24"/>
      <c r="D104" s="24"/>
      <c r="E104" s="24"/>
      <c r="F104" s="24"/>
      <c r="G104" s="24"/>
    </row>
    <row r="105" spans="1:7" x14ac:dyDescent="0.2">
      <c r="A105" s="24"/>
      <c r="B105" s="24"/>
      <c r="C105" s="24"/>
      <c r="D105" s="24"/>
      <c r="E105" s="24"/>
      <c r="F105" s="24"/>
      <c r="G105" s="24"/>
    </row>
  </sheetData>
  <mergeCells count="65">
    <mergeCell ref="A62:A64"/>
    <mergeCell ref="B62:C62"/>
    <mergeCell ref="B63:C63"/>
    <mergeCell ref="B64:C64"/>
    <mergeCell ref="A65:A67"/>
    <mergeCell ref="B65:C65"/>
    <mergeCell ref="B66:C66"/>
    <mergeCell ref="B67:C67"/>
    <mergeCell ref="A56:A58"/>
    <mergeCell ref="B56:C56"/>
    <mergeCell ref="B57:C57"/>
    <mergeCell ref="B58:C58"/>
    <mergeCell ref="A59:A61"/>
    <mergeCell ref="B59:C59"/>
    <mergeCell ref="B60:C60"/>
    <mergeCell ref="B61:C61"/>
    <mergeCell ref="A50:A52"/>
    <mergeCell ref="B50:C50"/>
    <mergeCell ref="B51:C51"/>
    <mergeCell ref="B52:C52"/>
    <mergeCell ref="A53:A55"/>
    <mergeCell ref="B53:C53"/>
    <mergeCell ref="B54:C54"/>
    <mergeCell ref="B55:C55"/>
    <mergeCell ref="B40:C40"/>
    <mergeCell ref="A26:A37"/>
    <mergeCell ref="B26:B28"/>
    <mergeCell ref="B29:B31"/>
    <mergeCell ref="B32:B34"/>
    <mergeCell ref="B35:B37"/>
    <mergeCell ref="B23:C23"/>
    <mergeCell ref="B24:C24"/>
    <mergeCell ref="B25:C25"/>
    <mergeCell ref="B38:C38"/>
    <mergeCell ref="B39:C39"/>
    <mergeCell ref="A11:A22"/>
    <mergeCell ref="B11:B13"/>
    <mergeCell ref="B14:B16"/>
    <mergeCell ref="B17:B19"/>
    <mergeCell ref="B20:B22"/>
    <mergeCell ref="B47:C47"/>
    <mergeCell ref="B48:C48"/>
    <mergeCell ref="B49:C49"/>
    <mergeCell ref="A41:A46"/>
    <mergeCell ref="B41:B43"/>
    <mergeCell ref="B44:B46"/>
    <mergeCell ref="I6:I10"/>
    <mergeCell ref="J6:J10"/>
    <mergeCell ref="K6:K10"/>
    <mergeCell ref="L6:L10"/>
    <mergeCell ref="A2:Q2"/>
    <mergeCell ref="A3:Q3"/>
    <mergeCell ref="A4:Q4"/>
    <mergeCell ref="D6:D10"/>
    <mergeCell ref="E6:E10"/>
    <mergeCell ref="F6:F10"/>
    <mergeCell ref="G6:G10"/>
    <mergeCell ref="H6:H10"/>
    <mergeCell ref="P6:P10"/>
    <mergeCell ref="Q6:Q10"/>
    <mergeCell ref="P1:R1"/>
    <mergeCell ref="R6:R10"/>
    <mergeCell ref="M6:M10"/>
    <mergeCell ref="N6:N10"/>
    <mergeCell ref="O6:O10"/>
  </mergeCells>
  <printOptions horizontalCentered="1" verticalCentered="1"/>
  <pageMargins left="0.18" right="0.16" top="0.19685039370078741" bottom="0.17" header="0.2" footer="0.17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State-Landing</vt:lpstr>
      <vt:lpstr>7.2</vt:lpstr>
      <vt:lpstr>'7.2'!Print_Area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2020-08-24T07:18:30Z</cp:lastPrinted>
  <dcterms:created xsi:type="dcterms:W3CDTF">2014-08-19T01:09:11Z</dcterms:created>
  <dcterms:modified xsi:type="dcterms:W3CDTF">2022-04-05T01:28:22Z</dcterms:modified>
</cp:coreProperties>
</file>